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15B2B80-7506-4AF7-B02C-E66718E905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x.bn" sheetId="1" r:id="rId1"/>
    <sheet name="Лист1" sheetId="2" r:id="rId2"/>
  </sheets>
  <externalReferences>
    <externalReference r:id="rId3"/>
  </externalReferences>
  <definedNames>
    <definedName name="_xlnm._FilterDatabase" localSheetId="0" hidden="1">Tex.bn!$A$3:$K$136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1" l="1"/>
  <c r="J49" i="1"/>
  <c r="J6" i="1" l="1"/>
  <c r="J47" i="1" l="1"/>
  <c r="L4" i="2"/>
  <c r="M4" i="2" s="1"/>
  <c r="L5" i="2"/>
  <c r="M5" i="2" s="1"/>
  <c r="L6" i="2"/>
  <c r="M6" i="2" s="1"/>
  <c r="L7" i="2"/>
  <c r="L8" i="2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L27" i="2"/>
  <c r="L28" i="2"/>
  <c r="M28" i="2" s="1"/>
  <c r="L29" i="2"/>
  <c r="M29" i="2" s="1"/>
  <c r="L30" i="2"/>
  <c r="M30" i="2" s="1"/>
  <c r="L31" i="2"/>
  <c r="L32" i="2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L54" i="2"/>
  <c r="L55" i="2"/>
  <c r="M55" i="2" s="1"/>
  <c r="L56" i="2"/>
  <c r="M56" i="2" s="1"/>
  <c r="L57" i="2"/>
  <c r="M57" i="2" s="1"/>
  <c r="L58" i="2"/>
  <c r="M58" i="2" s="1"/>
  <c r="L59" i="2"/>
  <c r="L60" i="2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L81" i="2"/>
  <c r="L82" i="2"/>
  <c r="M82" i="2" s="1"/>
  <c r="L83" i="2"/>
  <c r="M83" i="2" s="1"/>
  <c r="L84" i="2"/>
  <c r="M84" i="2" s="1"/>
  <c r="L85" i="2"/>
  <c r="M85" i="2" s="1"/>
  <c r="L86" i="2"/>
  <c r="M86" i="2" s="1"/>
  <c r="L87" i="2"/>
  <c r="L88" i="2"/>
  <c r="L89" i="2"/>
  <c r="M89" i="2" s="1"/>
  <c r="L90" i="2"/>
  <c r="M90" i="2" s="1"/>
  <c r="L91" i="2"/>
  <c r="M91" i="2" s="1"/>
  <c r="L92" i="2"/>
  <c r="M92" i="2" s="1"/>
  <c r="L93" i="2"/>
  <c r="L94" i="2"/>
  <c r="L95" i="2"/>
  <c r="M95" i="2" s="1"/>
  <c r="L96" i="2"/>
  <c r="M96" i="2" s="1"/>
  <c r="L97" i="2"/>
  <c r="L98" i="2"/>
  <c r="L99" i="2"/>
  <c r="M99" i="2" s="1"/>
  <c r="L100" i="2"/>
  <c r="M100" i="2" s="1"/>
  <c r="L101" i="2"/>
  <c r="M101" i="2" s="1"/>
  <c r="L102" i="2"/>
  <c r="M102" i="2" s="1"/>
  <c r="L103" i="2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L115" i="2"/>
  <c r="L116" i="2"/>
  <c r="M116" i="2" s="1"/>
  <c r="L117" i="2"/>
  <c r="M117" i="2" s="1"/>
  <c r="L118" i="2"/>
  <c r="L119" i="2"/>
  <c r="L120" i="2"/>
  <c r="M120" i="2" s="1"/>
  <c r="L121" i="2"/>
  <c r="L122" i="2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L134" i="2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L142" i="2"/>
  <c r="L143" i="2"/>
  <c r="M143" i="2" s="1"/>
  <c r="L144" i="2"/>
  <c r="M144" i="2" s="1"/>
  <c r="L145" i="2"/>
  <c r="M145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L152" i="2"/>
  <c r="L153" i="2"/>
  <c r="M153" i="2" s="1"/>
  <c r="L154" i="2"/>
  <c r="M154" i="2" s="1"/>
  <c r="L155" i="2"/>
  <c r="M155" i="2" s="1"/>
  <c r="L3" i="2"/>
  <c r="M3" i="2" s="1"/>
  <c r="J65" i="1" l="1"/>
  <c r="J131" i="1" l="1"/>
  <c r="J130" i="1"/>
  <c r="J129" i="1"/>
  <c r="J120" i="1"/>
  <c r="J121" i="1"/>
  <c r="J122" i="1"/>
  <c r="J123" i="1"/>
  <c r="J124" i="1"/>
  <c r="J125" i="1"/>
  <c r="J126" i="1"/>
  <c r="J119" i="1"/>
  <c r="J116" i="1"/>
  <c r="J115" i="1"/>
  <c r="J114" i="1"/>
  <c r="J113" i="1"/>
  <c r="J112" i="1"/>
  <c r="J111" i="1"/>
  <c r="J104" i="1"/>
  <c r="J105" i="1"/>
  <c r="J106" i="1"/>
  <c r="J107" i="1"/>
  <c r="J108" i="1"/>
  <c r="J103" i="1"/>
  <c r="J100" i="1"/>
  <c r="J97" i="1"/>
  <c r="J96" i="1"/>
  <c r="J86" i="1"/>
  <c r="J87" i="1"/>
  <c r="J88" i="1"/>
  <c r="J89" i="1"/>
  <c r="J90" i="1"/>
  <c r="J91" i="1"/>
  <c r="J92" i="1"/>
  <c r="J93" i="1"/>
  <c r="J85" i="1"/>
  <c r="J81" i="1"/>
  <c r="J82" i="1"/>
  <c r="J80" i="1"/>
  <c r="J76" i="1"/>
  <c r="J73" i="1"/>
  <c r="J72" i="1"/>
  <c r="J66" i="1"/>
  <c r="J67" i="1"/>
  <c r="J68" i="1"/>
  <c r="J69" i="1"/>
  <c r="J44" i="1"/>
  <c r="J45" i="1"/>
  <c r="J46" i="1"/>
  <c r="J48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43" i="1"/>
  <c r="J23" i="1"/>
  <c r="J24" i="1"/>
  <c r="J28" i="1"/>
  <c r="J29" i="1"/>
  <c r="J30" i="1"/>
  <c r="J31" i="1"/>
  <c r="J32" i="1"/>
  <c r="J33" i="1"/>
  <c r="J34" i="1"/>
  <c r="J37" i="1"/>
  <c r="J38" i="1"/>
  <c r="J39" i="1"/>
  <c r="J40" i="1"/>
  <c r="J27" i="1"/>
  <c r="J20" i="1"/>
  <c r="J19" i="1"/>
  <c r="J18" i="1"/>
  <c r="J17" i="1"/>
  <c r="J16" i="1"/>
  <c r="J15" i="1"/>
  <c r="J14" i="1"/>
  <c r="J13" i="1"/>
  <c r="J12" i="1"/>
  <c r="J9" i="1"/>
  <c r="J7" i="1"/>
  <c r="J8" i="1"/>
  <c r="J137" i="1" l="1"/>
  <c r="A10" i="1"/>
  <c r="A4" i="1"/>
</calcChain>
</file>

<file path=xl/sharedStrings.xml><?xml version="1.0" encoding="utf-8"?>
<sst xmlns="http://schemas.openxmlformats.org/spreadsheetml/2006/main" count="585" uniqueCount="484">
  <si>
    <t>Հ/Հ</t>
  </si>
  <si>
    <t>Հյութեր</t>
  </si>
  <si>
    <t xml:space="preserve">Կաղամբ </t>
  </si>
  <si>
    <t>Սոխ</t>
  </si>
  <si>
    <t>Կանաչի խառը</t>
  </si>
  <si>
    <t>Սխտոր</t>
  </si>
  <si>
    <t>Բազուկ</t>
  </si>
  <si>
    <t>Մրգեր</t>
  </si>
  <si>
    <t>Խնձոր</t>
  </si>
  <si>
    <t>Բանան</t>
  </si>
  <si>
    <t>Մանդարին</t>
  </si>
  <si>
    <t>Տանձ</t>
  </si>
  <si>
    <t>Կիվի</t>
  </si>
  <si>
    <t>Կիտրոն</t>
  </si>
  <si>
    <t>Կիսել</t>
  </si>
  <si>
    <t>Քաղցրավենիք</t>
  </si>
  <si>
    <t>Շոկոլադ</t>
  </si>
  <si>
    <t>Շաքարավազ</t>
  </si>
  <si>
    <t>Կակաո</t>
  </si>
  <si>
    <t>Մեղր</t>
  </si>
  <si>
    <t>Մսամթերք</t>
  </si>
  <si>
    <t>Հավի միս</t>
  </si>
  <si>
    <t>Երշիկեղեն</t>
  </si>
  <si>
    <t>Ձկնամթերք</t>
  </si>
  <si>
    <t>Ձուկ սառեցված</t>
  </si>
  <si>
    <t>Ձուկ թարմ</t>
  </si>
  <si>
    <t>Կաթնամթերք</t>
  </si>
  <si>
    <t>Կաթ</t>
  </si>
  <si>
    <t>Պաղպաղակ</t>
  </si>
  <si>
    <t>Խտացրած կաթ</t>
  </si>
  <si>
    <t>Յուղեր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</si>
  <si>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</si>
  <si>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Երկարությունը 15 սմ-ից ոչ պակաս, թարմ, ամբողջական, մաքուր, առողջ, չթոռոմած, գյուղատնտեսական վնասատուներից չվնասված: </t>
  </si>
  <si>
    <t>Գազար</t>
  </si>
  <si>
    <t xml:space="preserve">Վարունգի մարինադ </t>
  </si>
  <si>
    <t>Մարինադներ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</si>
  <si>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</si>
  <si>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</si>
  <si>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</si>
  <si>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 xml:space="preserve">Թարմ, մաքուր, առանց մեխանիկական վնասվածքների, առանց վնասատուների վնասվածքների և հիվանդությունների, ոչ տձև: </t>
  </si>
  <si>
    <t>Կարամել 2</t>
  </si>
  <si>
    <t>Թխվածքաբլիթ 1</t>
  </si>
  <si>
    <t>Թխվածքաբլիթ 2</t>
  </si>
  <si>
    <t>Ջեմ 1</t>
  </si>
  <si>
    <t>Ջեմ 2</t>
  </si>
  <si>
    <t>Ջեմ 4</t>
  </si>
  <si>
    <t>Ջեմ 5</t>
  </si>
  <si>
    <t>Ջեմ 6</t>
  </si>
  <si>
    <t>Մուրաբա 1</t>
  </si>
  <si>
    <t>Մուրաբա 2</t>
  </si>
  <si>
    <t>Մուրաբա 3</t>
  </si>
  <si>
    <t>Մուրաբա 9</t>
  </si>
  <si>
    <t>Մուրաբա 10</t>
  </si>
  <si>
    <t xml:space="preserve">Միս տավարի ոսկրոտ </t>
  </si>
  <si>
    <t xml:space="preserve">Միս տավարի փափուկ </t>
  </si>
  <si>
    <t>Պահածոներ</t>
  </si>
  <si>
    <t>Խավիար սմբուկի</t>
  </si>
  <si>
    <t>Կաթնաշոռ 1</t>
  </si>
  <si>
    <t>Կարագ</t>
  </si>
  <si>
    <t xml:space="preserve">Մածուն 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</si>
  <si>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</si>
  <si>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տրամագիծը 5սմ-ից ոչ պակաս, թարմ, մաքուր, առանց մեխանիկական վնասվածքների, առանց վնասատուների վնասվածքների և հիվանդությունների։ Դեղին պտղամսով։ </t>
  </si>
  <si>
    <t xml:space="preserve">Ձեթ 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</si>
  <si>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</t>
  </si>
  <si>
    <t>Բուսա-յուղային հալեցված խառնուրդ</t>
  </si>
  <si>
    <t>Ձու</t>
  </si>
  <si>
    <t>Համեմունքներ</t>
  </si>
  <si>
    <t>Աղ կերակրի</t>
  </si>
  <si>
    <t xml:space="preserve">Կերակրի մանր աղ` բարձր տեսակի, յոդացված։ Պիտանելիության ժամկետը՝ արտադրման օրվանից ոչ պակաս 12 ամիս: </t>
  </si>
  <si>
    <t>Թեյ</t>
  </si>
  <si>
    <t>Աղացած պղպեղ սև</t>
  </si>
  <si>
    <t>Աղացած պղպեղ կարմիր քաղցր</t>
  </si>
  <si>
    <t>Տոմատի մածուկ</t>
  </si>
  <si>
    <t>Ընդեղեն</t>
  </si>
  <si>
    <t>Ոլոռ 1</t>
  </si>
  <si>
    <t xml:space="preserve">Թարմ, I-ին տեսակի, դեղին  գույնի, պիտանելիության մնացորդային ժամկետը ոչ պակաս 60%։ </t>
  </si>
  <si>
    <t>Ոլոռ 2</t>
  </si>
  <si>
    <t xml:space="preserve">Թարմ, I-ին տեսակի, կանաչ գույնի, պիտանելիության մնացորդային ժամկետը ոչ պակաս 60%։ </t>
  </si>
  <si>
    <t>Պահածոյացված ոլոռ</t>
  </si>
  <si>
    <t>Սիսեռ</t>
  </si>
  <si>
    <t xml:space="preserve">Սիսեռ, կլոր, համասեռ, մաքուր, չոր խոնավությունը` (14,0-20,0) % ոչ ավելի: Չորացրած, կեղևած, դեղին  գույնի,  պիտանելիության մնացորդային ժամկետը ոչ պակաս 60%։ </t>
  </si>
  <si>
    <t>Լոբի հատիկ</t>
  </si>
  <si>
    <t xml:space="preserve">Լոբի գունավոր, միագույն, գունավոր ցայտուն, չոր` խոնավությունը 15 %-ից ոչ ավելի կամ միջին չորությամբ` 15,1-18,0 %, պիտանելիության մնացորդային ժամկետը ոչ պակաս քան 60 %։ </t>
  </si>
  <si>
    <t>Ոսպ</t>
  </si>
  <si>
    <t xml:space="preserve">Համասեռ, մաքուր, չոր` խոնավությունը` 14,0-17,0 % ոչ ավելի:  Պիտանելիության մնացորդային ժամկետը ոչ պակաս քան 60 %։ </t>
  </si>
  <si>
    <t>Ձավարեղեն</t>
  </si>
  <si>
    <t>Բրինձ</t>
  </si>
  <si>
    <t>Սպիտակ, խոշոր, բարձր, երկար տեսակի,  չկոտրած,  լայնությունից բաժանվում են 1-4 տիպերի, ըստ տիպերի խոնավությունը 13%-ից մինչև 15%։ Պիտանելիության մնացորդային ժամկետը ոչ պակաս քան 60%</t>
  </si>
  <si>
    <t>Հնդկաձավար</t>
  </si>
  <si>
    <t>Հնդկաձավար I տեսակի, խոնավությունը` 14,0%-ից ոչ ավելի, հատիկները` 97,5% ոչ պակաս։ Պիտանելիության մնացորդային ժամկետը ոչ պակաս քան 60 %</t>
  </si>
  <si>
    <t>Ցորենաձավար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</si>
  <si>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Պիտանելիության մնացորդային ժամկետը ոչ պակաս քան 60 %:</t>
  </si>
  <si>
    <t>Սպիտակաձավար</t>
  </si>
  <si>
    <t>Պատրաստված կոշտ և փափուկ ցորենից, կամ փափուկ ցորենից, որի պինդ խառնուրդը մինչև 20 % է և նախատեսված է սննդային նպատակներով օգտագործման համար։ Պիտանելիության մնացորդային ժամկետը ոչ պակաս քան 60 %:</t>
  </si>
  <si>
    <t>Հաճար</t>
  </si>
  <si>
    <t>Ստացված հաճարի հատիկներից, հատիկների  խոնավությունը 15 %-ից ոչ ավելի։ Պիտանելիության մնացորդային ժամկետը ոչ պակաս քան 60 %:</t>
  </si>
  <si>
    <t>Բլղուր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</si>
  <si>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Պիտանելիության մնացորդային ժամկետը ոչ պակաս քան 60 %:</t>
  </si>
  <si>
    <t>Վարսակաձավարի փաթիլներ (հերկուլես)</t>
  </si>
  <si>
    <t>«Հերկուլեսի» փաթիլներ ստացված հղկված վարսակաձավարի բարձր տեսակի նուրբ թերթիկներից, փաթեթավորումը` գործարանային: Պիտանելիության ժամկետը ոչ պակաս քան 60 %, պիտակավորված:</t>
  </si>
  <si>
    <t>Մակարոնեղեն</t>
  </si>
  <si>
    <t>Վերմիշել</t>
  </si>
  <si>
    <t>Մակարոն</t>
  </si>
  <si>
    <t>Հավի ձու սեղանի 02-րդ կարգի, տեսակավորված ըստ մեկ ձվի զանգվածի, ձվի պահման ժամկետը 0 0C-ից մինչև 20 0C ջերմաստիճանում մինչև 25 օր։ Պիտանելիության մնացորդային ժամկետը ոչ պակաս քան 70 %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</si>
  <si>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Պիտանելիության մնացորդային ժամկետը ոչ պակաս քան 60 %:</t>
  </si>
  <si>
    <t>Գարեձավար</t>
  </si>
  <si>
    <t>Ստացված գարու թեփահան հատիկների հղկմամբ կամ հետագա կոտրատմամբ, գարու հատիկները լինում են հղկված ծայրերով կամ հղկված կլոր հատիկների ձևով, խոնավությունը 15 % աղ¬բային խառնուկները 0,3 %-ից ոչ ավելի, փաթեթավորումը`0,4-1 կգ պոլիէթիլենային, թղթե և ստվարաթղթե տոպրակներում, 50կգ ոչ ավելի պարկերում։ Պիտանելիության մնացորդային ժամկետը ոչ պակաս քան 60 %: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</si>
  <si>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</si>
  <si>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</si>
  <si>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Ձու հավի սննդային Տեխնիկական պայմաններ ՀՍՏ 182-2012 ազգային ստանդարտի։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</si>
  <si>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</si>
  <si>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</si>
  <si>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</si>
  <si>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</si>
  <si>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</si>
  <si>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</si>
  <si>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>Ձիթապտուղ 2</t>
  </si>
  <si>
    <t xml:space="preserve">Մատակարարվող խմբաքանակի առնվազն 90 %-ի  երկարությունը 15 սմ-ից ոչ պակաս, թարմ, մաքուր, առանց մեխանիկական վնասվածքների, առանց վնասատուների վնասվածքների և հիվանդությունների։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</si>
  <si>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</si>
  <si>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</si>
  <si>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Ապակե տարաներով, փաթեթավորումը` մինչև 1 կգ տարողությամբ տարաներով։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</si>
  <si>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t>Հազարի տերևներ</t>
  </si>
  <si>
    <t xml:space="preserve">Միս խոզի ոսկրոտ </t>
  </si>
  <si>
    <t xml:space="preserve">Կիվի հասած, մատակարարվող խմբաքանակի առնվազն 90 %-ի տրամագիծը 4.5 սմ-ից ոչ պակաս։ </t>
  </si>
  <si>
    <t>Կիսել՝ պտղային կամ հատապտղային էքստրակտներից՝ դոնդողային հիմքով: Փաթեթավորումը՝ բրիկետների տեսքով: Խոնավության զանգվածային մասը՝ 9.5 % ոչ ավել: Չի թույլատրվում վարակվածությունը վնասատուներով և կողմնակի խառնուկների առկայությունը: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</si>
  <si>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</si>
  <si>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Պաստերացված կովի թարմ կաթ 3.2 % յուղայնությամբ, թթվայնությունը’ 16-21 0T։ Մատակարարումը միայն ջերմակարգավորվող տրանսպորտային միջոցով:  Չափածրարված մինչև 1լ ստվարաթղթե տուփերով կամ պլաստիկ տարաներով: Պիտանելիության մնացորդային ժամկետը ոչ պակաս քան 90%: 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</si>
  <si>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</si>
  <si>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</t>
  </si>
  <si>
    <t>Ձուկ  խորը սառեցված` առանց գլխի և փորոտիկի, խորը սառեցված բլոկներով, փաթեթավորված պոլիէթիլենային թաղանթով և տեղադրված ստվարաթղթե արկղի մեջ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</si>
  <si>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Վաղահաս և ուշահաս։ Վաղահասի մատակարարվող խմբաքանակի առնվազն 90 %-ի տրամագիծը  4-6 սմ, իսկ ուշահաս մատակարարվող խմբաքանակի առնվազն 90 %-ի տրամագիծը 6 սմ-ից ոչ պակաս, թարմ, մաքուր, առանց մեխանիկական վնասվածքների, առանց վնասատուների վնասվածքների և հիվանդությունների,  տարբեր տեսակների։ </t>
  </si>
  <si>
    <t xml:space="preserve">Չոր մրգեր, առանց շաքարի պատրաստված բնական եղանակով, առանց կորիզի (բացի խուրմայից), պատրաստված  հետևյալ մրգերից  ծիրանի, դեղձի, բալի, կեռասի, սալորի, թզի, տանձի և խնձորի: Չափածրարված մինչև 25 կգ զանգվածով, պահված 5-ից մինչև 20 C ջերմաստիճանում, 70%-ից ոչ ավելի խոնավության պայմաններում։ 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</si>
  <si>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առավելագույնը 0.5 կգ։ Պիտանելիության մնացորդային ժամկետը ոչ պակաս քան 60 %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</si>
  <si>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</si>
  <si>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</si>
  <si>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 xml:space="preserve">Ուշահաս, I տեսակի, չցրտահարված, առանց վնասվածքների, մատակարարվող խմբաքանակի առնվազն 90 %-ի ամենափոքր մասի տրամագիծը 6 սմ-ից ոչ պակաս, արմատապտուղներին կպած հողի քանակությունը ոչ ավել քան ընդհանուր քանակի 3%: </t>
  </si>
  <si>
    <t>Երշիկ եփած 2</t>
  </si>
  <si>
    <t>Բայխաթեյ սև, խոշոր տերևներով, հատիկավորված։ Ստվարաթղթե տուփերով կամ պոլիէթիլենային  տոպրակներով: Պիտանելիության մնացորդային ժամկետը ոչ պակաս քան 60 %:</t>
  </si>
  <si>
    <t>Հաց բարձր տեսակի 1</t>
  </si>
  <si>
    <t>Հաց 1-ին տեսակի 1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</si>
  <si>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ՏՐՎԱԾ ՊԱՀԱՆՋԻ։</t>
  </si>
  <si>
    <t>Պանիր պինդ, կովի կաթից, աղաջրային, սպիտակից մինչև բաց դեղին գույնի, տարբեր մեծության և ձևի աչքերով: 46 % յուղայնությամբ, պիտանելիության մնացորդային ժամկետը ոչ պակաս քան 80%: Մատակարարումը միայն ջերմակարգավորվող տրանսպորտային միջոցով: Բժշկաանասնաբուժական և լաբորատոր փաստատթղերի առկայությունը պարտադիր է։Պատվիրատուի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</si>
  <si>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Աղացած պղպեղ կարմիր քաղցր։ Սովորական տեսակի։ Պատրաստված կարմիր քաղցր պղպեղից: Պիտանելիության մնացորդային ժամկետը ոչ պակաս քան 60 %</t>
  </si>
  <si>
    <t xml:space="preserve">Հյութ մրգերի </t>
  </si>
  <si>
    <t>Թթվասեր 1</t>
  </si>
  <si>
    <t>Յոհուրտ, պատրաստված կաթնամթերքից, մրգային, առանց կոնսերվանտների, փզաթեթավորված 90-110 գ տարողությամբ սպառողական տարաներով, յուղայնությունը 0.1-4.5%: Պիտանելիության մնացորդային ժամկետը ոչ պակաս, քան 80%: Տրամադրվում է նաև մեկանգամյա օգտագործման գդալ:</t>
  </si>
  <si>
    <t>Սովորական տեսակի։ Չափածրարված կամ պոլիէթիլենային տոպրակներով: Կծու։ Պիտանելիության մնացորդային ժամկետը ոչ պակաս քան 60 %</t>
  </si>
  <si>
    <t>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տոպրակներով։Պարտադիր պայման՝ տեղափոխումը միայն սանիտարական անձնագրով տրանսպորտային միջոցներով:</t>
  </si>
  <si>
    <t>Ցորենի 1-ին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</si>
  <si>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փաթեթաթավորմամբ։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</si>
  <si>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</si>
  <si>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 Գործարանային փաթեթավորմամբ։</t>
  </si>
  <si>
    <r>
      <t>Պատրաստված ծիրանից: Տրորված կամ կտրատված պտուղների թանձր զանգված: Քաղցր կամ թեթև թթվահամությամբ, քաղցր հաճելի բնորոշ են պտուղներին,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</si>
  <si>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r>
      <t>Պատրաստված դեղձից: Տրորված կամ կտրատված պտուղների թանձր զանգված: Քաղցր կամ թեթև թթվահամությամբ քաղցր հաճելի բնորոշ են պտուղներին,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</si>
  <si>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r>
      <t>Պատրաստված թզից: Տրորված կամ կտրատված պտուղների թանձր զանգված: Քաղցր կամ թեթև թթվահամությամբ քաղցր հաճելի բնորոշ են պտուղներին,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</si>
  <si>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r>
      <t>Պատրաստված ելակից: Տրորված կամ կտրատված պտուղների թանձր զանգված: Քաղցր կամ թեթև թթվահամությամբ քաղցր հաճելի բնորոշ են պտուղներին, համապատասխան մրգի գույնին,  որակյալ, մանրէազերծված։ Մատակարարումը իրականացնել մինչև 1 կգ-ոց ապակե տարարներով։Պիտակավորման վրա նշված լինի  զտաքաշը։ 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</si>
  <si>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r>
      <t>Պատրաստված մոշից: Տրորված կամ կտրատված պտուղների թանձր զանգված: Քաղցր կամ թեթև թթվահամությամբ քաղցր հաճելի բնորոշ են պտուղներին,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0"/>
        <rFont val="Courier New"/>
        <family val="3"/>
      </rPr>
      <t> </t>
    </r>
    <r>
      <rPr>
        <sz val="10"/>
        <rFont val="GHEA Grapalat"/>
        <family val="3"/>
      </rPr>
      <t>:</t>
    </r>
  </si>
  <si>
    <t xml:space="preserve">Պատրաստված մոշից: Մինչև 1 լիտրանոց ապակյա տարաներով, պտուղների զանգվածային մասը՝ առնվազն 60 %։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</si>
  <si>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ազնվամորուց: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</si>
  <si>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ելակից: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</si>
  <si>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Պատրաստված թզից: Մինչև 1 լիտրանոց ապակյա տարաներով, պտուղների զանգվածային մասը՝ առնվազն 60 %։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80 % և ոչ պակաս 1 տարի: </t>
  </si>
  <si>
    <t xml:space="preserve">Պատրաստված հոնից: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</si>
  <si>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r>
  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</t>
    </r>
    <r>
      <rPr>
        <sz val="10"/>
        <rFont val="Sylfaen"/>
        <family val="1"/>
      </rPr>
      <t xml:space="preserve"> </t>
    </r>
    <r>
      <rPr>
        <sz val="10"/>
        <rFont val="GHEA Grapalat"/>
        <family val="3"/>
      </rPr>
      <t xml:space="preserve">իսկ Դիաստազային /Գոտեյի միավոր/ թիվը՝ ոչ պակաս 7%-ից: Պիտանելիության ժամկետը՝ առնվազն 5 տարի։ Մատակարարումը 1-5-կգ-ոց տարաներով, ըստ պատվիրատուի պահանջով։ Պիտանելիության  մնացորդային ժամկետը՝ առնվազն 60 %: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Պիտակավորման վրա նշված լինի  զտաքաշը։ </t>
    </r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</si>
  <si>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</si>
  <si>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 xml:space="preserve">Միս տավարի ոսկրոտ պաղեցված, ամբողջական (չմասնատված) զուտ մսի տեսակարար կշիռը ընդհանուր քաշի ոչ պակաս քան 60%-ը, զարգացած մկաններով, պահված 0-ից մինչև 8 °C ջերմաստիճանի պայմաններում։ Առանց կողմնակի հոտերի, թարմ։ Պիտանելիութայն մնացորդային ժամկետը ոչ պակաս քան 60%: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Խոշոր եղջերավոր կենդանիների սպանդից գոյացած կենդանական ծագման մթերքի վրա պետք է լինի N 5 ձևի անասնաբուժական վկայականի դրոշմակնիքը, ինչպես նաև կենդանու անհատական համարներով դրոշմները՝ յուրաքանչյուրը բաղկացած իննանիշ թվերից, որը դրվում է յուրաքանչյուր դրոշմից մեկական`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</si>
  <si>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r>
      <t>Միս տավարի փափուկ պաղեցված, գույնը՝ բնորոշ պաղեցված մսին, փափուկ միս առանց ոսկորի, զարգացած մկաններով, պահված 0</t>
    </r>
    <r>
      <rPr>
        <vertAlign val="superscript"/>
        <sz val="10"/>
        <rFont val="GHEA Grapalat"/>
        <family val="3"/>
      </rPr>
      <t xml:space="preserve"> օ</t>
    </r>
    <r>
      <rPr>
        <sz val="10"/>
        <rFont val="GHEA Grapalat"/>
        <family val="3"/>
      </rPr>
      <t>C -ից մինչև 4</t>
    </r>
    <r>
      <rPr>
        <vertAlign val="superscript"/>
        <sz val="10"/>
        <rFont val="GHEA Grapalat"/>
        <family val="3"/>
      </rPr>
      <t>օ</t>
    </r>
    <r>
      <rPr>
        <sz val="10"/>
        <rFont val="GHEA Grapalat"/>
        <family val="3"/>
      </rPr>
      <t>C ջերմաստիճանի պայմաններում` 6 ժ-ից ոչ ավելի, պաղեցրած մսի մակերեսը չպետք է լինի խոնավ։ Ոսկորի և մսի հարաբերակցությունը` համապատասխանաբար 0 % և 100 %, փաթեթավորումը` արկղերով։ Առանց կողմնակի հոտերի, թարմ։ Պիտանելիութայն մնացորդային ժամկետը ոչ պակաս քան 60%: Մատակարարումները իրականացվեն առնվազն 60 % ազդրամիս։ Պարտադիր պայմաններ՝ տեղափոխումը միայն սանիտարական անձնագրով տրանորտային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Տավարի սպանդից գոյացած կենդանական ծագման մթերքի վրա պետք է դրոշմված լինի միայն N 5 ձևի անասնաբուժական վկայականի համարով դրոշմը, որը դրվում է մեկական՝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  </r>
  </si>
  <si>
    <t>Միս խոզի ոսկրոտ պաղեցված վիճակում, պահված 0-ից մինչև 8 °C ջերմաստիճանի պայմաններում,  ոսկորի և մսի հարաբերակցությունը՝ համապատասխանաբար 40-60 % ,  մսեղիք, ճարպի շերտի հաստությունը ոչ ավել քան 1,5 սմ։ Առանց կողմնակի հոտերի, թարմ։  Պիտանելիութայն մնացորդային ժամկետը ոչ պակաս քան 60 %։ Պարտադիր պայմաններ՝ տեղափոխումը միայն սանիտարական անձնագրով տրանսպորտային միջոցներով։ 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</si>
  <si>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
</t>
  </si>
  <si>
    <t>Իշխան թարմ ձուկ ամբողջական, մեկ ձկան քաշը և ոչ պակաս 750գրամից ոչ ավելի 1․5կգ,  փաթեթավորումը պոլիէթիլենային պարկերով, ստվարաթղթե արկղերով: Թարմ իշխան ձուկը պետք է ուղեկցվի անասնաբուժական վկայական ձև N2-ով։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</si>
  <si>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Կովի թարմ կաթից, յուղայնությունը 3%-ից ոչ պակաս, թթվայնությունը 65-1000T: հերմետիկ փաթեթավորված մինչև 1-5 կգ-ոց տարաներով, ըստ պատվիրատուի պահանջով: Մատակարարումը միայն ջերմակարգավորվող տրանսպորտային միջոցով:  Պիտանելիության մնացորդային ժամկետը ոչ պակաս քան 80%: Գործարանային արտադրության փաթեթավորված և պիտակով, հերմետիկ փակ տարաներով։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</si>
  <si>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Անվանումը</t>
  </si>
  <si>
    <t>Наименование</t>
  </si>
  <si>
    <t>տեխնիկական բնութագիրը</t>
  </si>
  <si>
    <t>техническая спецификация</t>
  </si>
  <si>
    <t>Хлебопродукты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</si>
  <si>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 решением «Пищевая продукция в части ее маркировки» (ТС ТК 022/2011), утвержденным решением Совета Евразийской экономической комиссии от 20 июля 2012 г. N 58 «Требования к безопасности пищевых добавок, ароматизаторов и технологических вспомогательных средств» (ТС ТК 029/2012), технического регламента «О безопасности упаковки» (ТС ТК 005/2011), принятого решением Комиссии Таможенного союза от 16 августа № 769. , 2011 г.</t>
  </si>
  <si>
    <t>Хлеб высшего сорта 1</t>
  </si>
  <si>
    <t>Хлеб 1-го вида 1</t>
  </si>
  <si>
    <t>Мука высшего качества</t>
  </si>
  <si>
    <t>Изготовлен из пшеничной муки высшего качества, без постороннего привкуса и запаха. Срок годности: выпечка в день доставки. С соответствующей пищевой упаковкой. Каждый кусок хлеба упаковывать в отдельные герметичные пакеты. Обязательное условие: транспортировать только транспортными средствами, имеющими санитарный паспорт.</t>
  </si>
  <si>
    <t>Изготовлено из пшеничной муки 1-го вида, без постороннего вкуса и запаха. Срок годности: выпечка в день доставки. С соответствующей пищевой упаковкой. Упакуйте каждый хлеб в отдельные герметичные пакеты. Обязательное условие: перевозка только транспортными средствами, имеющими санитарный паспорт.</t>
  </si>
  <si>
    <t>Свойственный пшеничной муке, без постороннего вкуса и запаха. Без кислинки и горечи, без гнили и плесени. Металломагнитные сплавы - не более 3,0 %, массовая доля золы - 0,55 % от сухого вещества, количество сырого клея - не менее 28,0 %. Остаточный срок годности не менее 60%. С заводской упаковкой.</t>
  </si>
  <si>
    <t>Овощи</t>
  </si>
  <si>
    <t>Общие обязательные условия, предъявляемые к группе продукции: Безопасность и упаковка согласно Решению Комиссии Таможенного союза от 9 декабря 2011 года № 880 «О безопасности пищевой продукции» (МУ ТС 021/2011), утвержденному Решением № 769 Комиссией Таможенного союза от 16 августа 2011 г. Технический регламент «О безопасности упаковки» (ТС ТК 005/2011).</t>
  </si>
  <si>
    <t>Картошка 2</t>
  </si>
  <si>
    <t>Капуста</t>
  </si>
  <si>
    <t>Лук</t>
  </si>
  <si>
    <t>Смесь зелени</t>
  </si>
  <si>
    <t>Листья салата</t>
  </si>
  <si>
    <t>Чеснок</t>
  </si>
  <si>
    <t>Морковь</t>
  </si>
  <si>
    <t>Раннеспелый, I тип, не подмороженный, без повреждений, диаметр наименьшей части не менее 90% поставляемой партии не менее 6 см, количество прикрепившейся к корням почвы не более 3% от общего количества.</t>
  </si>
  <si>
    <t>Внешний вид: Кочаны свежие, целые, без болезней, без проростков, чистые, одного ботанического типа, без повреждений. 55% - предвзрослые, 45% - среднего возраста. Кочаны должны быть полностью сформированными, твердыми, не ломкими и не рыхлыми. Степень очистки кочанов: Кочаны очищаются до плотной поверхности от зеленых и белых листьев. Длина капусты не более 1-1,5 см. Не допускается запасать кочаны с механическими повреждениями, трещинами, обморожениями. Вес очищенных головок не менее 1,5 кг.</t>
  </si>
  <si>
    <t>Не менее 90% поставляемой партии – диаметром не менее 5 см, свежие, острые, полуострые или сладкие, полезные, без внешних и внутренних повреждений.</t>
  </si>
  <si>
    <t>4 разных вида зелени: базилик 15%, петрушка 30%, кориандр 30%, укроп 25%, свежая, связанная или на развес, без испорченных и засохших частей.</t>
  </si>
  <si>
    <t>Длина не менее 15 см, свежие, целые, чистые, здоровые, неповрежденные, неповрежденные сельскохозяйственными вредителями.</t>
  </si>
  <si>
    <t xml:space="preserve"> Обычный тип. Целые, чистые, здоровые, без корневых нитей, длина стебля не более 2 см.</t>
  </si>
  <si>
    <t>Свежий, целый, немытый, здоровый, чистый, неповрежденный, обычного типа. Не менее 90% поставляемой партии имеет длину не менее 10 см, диаметр нижней части не менее 3 см. Количество почвы, прикрепленной к корням, составляет не более 3% от общего количества.</t>
  </si>
  <si>
    <t>Внешний вид: корни свежие, целые, без болезней, сухие, не грязные, без трещин и повреждений. Внутреннее строение: мякоть сочная, темно-красная различных оттенков. Корни не менее 90% поставляемой партии имеют диаметр 8-12 см (наибольший поперечный диаметр). Допускаются отклонения от указанных размеров и механические повреждения глубиной более 3 мм, не более 5% от общей суммы. Количество почвы, прикрепленной к корням, составляет не более 3% от общего количества.</t>
  </si>
  <si>
    <t>Маринады</t>
  </si>
  <si>
    <t>Огуречный маринад</t>
  </si>
  <si>
    <t>Олива 2</t>
  </si>
  <si>
    <t>При стеклянной таре содержание фруктов в таре – не менее 70 %, остаточный срок годности – не менее 60 %. Вес фильтра должен быть указан на этикетке.</t>
  </si>
  <si>
    <t>Консервы из оливок без косточек, прошедшие соответствующую обработку, в металлической или стеклянной таре, состав: маслины, соль, вода, остаточный срок годности не менее 60%. Вес фильтра должен быть указан на этикетке.</t>
  </si>
  <si>
    <t>Фрукты</t>
  </si>
  <si>
    <t>Общие обязательные условия, предъявляемые к группе продукции: безопасность, упаковка и маркировка, согласно Решению Комиссии Таможенного союза от 9 декабря 2011 года № 880 «О безопасности пищевой продукции» (МУ ТС 021/2011), Комиссии Таможенного союза № 880. 769 от 16 августа 2011 г. Технический регламент «О безопасности упаковки» (ТС 005/2011)</t>
  </si>
  <si>
    <t>яблоко</t>
  </si>
  <si>
    <t>Банан</t>
  </si>
  <si>
    <t>Апельсин</t>
  </si>
  <si>
    <t>Мандарин</t>
  </si>
  <si>
    <t>Груша</t>
  </si>
  <si>
    <t>киви</t>
  </si>
  <si>
    <t>Лимон</t>
  </si>
  <si>
    <t>Сухофрукты</t>
  </si>
  <si>
    <t>Преждевременные и позднеспелые. Диаметр не менее 90% поставляемой партии раннего срока созревания составляет 4-6 см, а диаметр не менее 90% поставляемой партии позднего срока созревания - не менее 6 см, свежей, чистой, без механических повреждений, без повреждений от вредителей и болезней, разные виды.</t>
  </si>
  <si>
    <t>Длина не менее 90% поставляемой партии не менее 15 см, свежая, чистая, без механических повреждений, без поражений вредителями и болезнями.</t>
  </si>
  <si>
    <t>Диаметр не менее 90% поставляемой партии не менее 8 см, свежий, чистый, без механических повреждений, без поражений вредителями и болезнями.</t>
  </si>
  <si>
    <t>Диаметр не менее 90% поставляемой партии не менее 5 см, свежий, чистый, без механических повреждений, без поражений вредителями и болезнями. С желтыми фруктами.</t>
  </si>
  <si>
    <t>Свежий, здоровый, неповрежденный, грушевидной формы и цвета, не менее 90% поставляемой партии диаметром не менее 6 см.</t>
  </si>
  <si>
    <t>Диаметр не менее 90% доставляемой партии спелых киви составляет не менее 4,5 см.</t>
  </si>
  <si>
    <t>Свежий, чистый, без механических повреждений, без повреждений вредителями и болезнями, без формы.</t>
  </si>
  <si>
    <t>Сухофрукты, приготовленные натуральным способом, без сахара, без косточек (кроме фиников), изготовленные из следующих фруктов: абрикосов, персиков, вишни, вишни, сливы, инжира, груш и яблок. Отмеренная масса до 25 кг, хранящаяся при температуре от 5 до 20 С, влажности не более 70%.</t>
  </si>
  <si>
    <t>Соки</t>
  </si>
  <si>
    <t>Общие обязательные условия, предъявляемые к группе продукции: Приготовлено в соответствии с «Техническим регламентом соковой продукции, полученной из плодов и овощей», утвержденным решением Комиссии Таможенного союза от 9 декабря 2011 года № 882 (ТС ТК 023/2011), Совет Евразийской экономической комиссии от 23 июня 2017 года № 45 принял технический регламент «О безопасности фасованной питьевой воды, в том числе природной минеральной воды» (ЕАТМ ТК 044/2017).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утвержденные решением Совета Евразийской экономической комиссии от 20 июля 2012 года N 58 (ТС ТК 029/2012), Комиссией Таможенного союза 2011 года технического регламента «О безопасности упаковки» (ТС 005/2011), принятого решением № 769 от 16 августа 2011 года.</t>
  </si>
  <si>
    <t>Фруктовый сок</t>
  </si>
  <si>
    <t>Соки фруктовые (нектарины), изготовленные из свежих фруктов и плодов, объемной долей не менее 40%, с добавлением или без добавления сахарного сиропа, прозрачные на вид, массовая доля осадка не более 0,2% и непрозрачные - не менее 0,8%. . Стеклянная или пластиковая тара 1-2 л по желанию заказчика. Сок: абрикосовый, персиковый, вишневый, яблочный, апельсиновый и смешанный. Оставшийся срок годности не менее 60%. По усмотрению клиента, в течение всего срока действия договора, тестовый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клиента. . Оплата за проведенную экспертизу производится поставщиком.</t>
  </si>
  <si>
    <t>Поделиться: Экстракты фруктов или ягод на желейной основе. Упаковка в виде брикетов. Массовая доля влаги: 9,5% не более. Зараженность вредителями и наличие посторонних примесей не допускаются.</t>
  </si>
  <si>
    <t>Сладости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</si>
  <si>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года, принятого решением «Пищевая продукция в части ее маркировки» (МИ ТС 022/2011), утвержденного решением Совета Евразийской экономической комиссии от 20 июля 2012 года N 58 «Требования к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от 16 августа № 769, 2011 год</t>
  </si>
  <si>
    <t>Шоколад</t>
  </si>
  <si>
    <t>Карамель 2</t>
  </si>
  <si>
    <t>Печенье 2</t>
  </si>
  <si>
    <t>Сахар</t>
  </si>
  <si>
    <t>Джем 2</t>
  </si>
  <si>
    <t>Печенье 1</t>
  </si>
  <si>
    <t>Джем 1</t>
  </si>
  <si>
    <t>Джем 4</t>
  </si>
  <si>
    <t>Джем 5</t>
  </si>
  <si>
    <t>Джем 6</t>
  </si>
  <si>
    <t>Варенье 1</t>
  </si>
  <si>
    <t>Варенье 2</t>
  </si>
  <si>
    <t>Варенье 3</t>
  </si>
  <si>
    <t>Варенье 9</t>
  </si>
  <si>
    <t>Варенье 10</t>
  </si>
  <si>
    <t>Какао</t>
  </si>
  <si>
    <t>мед</t>
  </si>
  <si>
    <t>Шоколадные конфеты. Твердая, однородная, блестящая внешняя поверхность, пористая полая, форма, вкус и запах соответствуют составу и технологической инструкции, степень измельчения не менее 92 %, массовая доля мякоти не менее 20 %. Срок годности не менее 60%</t>
  </si>
  <si>
    <t>Конфеты с карамелью, фруктовой начинкой. Внешняя поверхность блестящая, форма, вкус и запах соответствуют составу и технологической инструкции, 1 шт. при массе фильтра не менее 10 г. Срок годности не менее 60%</t>
  </si>
  <si>
    <t>Без начинки, состав: мука твердых сортов, маргарин, сахар, соль, ванилин. Остаточный срок годности не менее 60%</t>
  </si>
  <si>
    <t>С шоколадной или молочной или ванилью начинкой, состав: мука твердых сортов, маргарин, сахар, соль, ванилин. Остаточный срок годности не менее 60%</t>
  </si>
  <si>
    <t>Вафля с начинкой. Вкус шоколада и молока. Оставшийся срок годности не менее 60%.</t>
  </si>
  <si>
    <t>Белый, сыпучий, сладкий, без постороннего вкуса и запаха (как в сухом виде, так и в растворе). Раствор сахара должен быть прозрачным, без нерастворенного осадка и посторонних примесей, массовая доля сахарозы - не менее 99,75 % (в пересчете на сухое вещество), массовая доля влаги - не более 0,14 %, массовая доля ферросплавов - Не более 0,0003%. Оставшийся срок годности составляет не менее 60% от указанного срока на момент поставки. С заводской упаковкой.</t>
  </si>
  <si>
    <t>Изготовлен из абрикосов. Густая масса из протертых или нарезанных фруктов. Для плодов характерны сладкие или слегка кисловатые, сладкие и приятные, по цвету плоды высокого качества, стерилизованные. Доставка в стеклянной таре до 1 кг. Вес фильтра должен быть указан на этикетке. Остаточный срок годности не менее 60%.</t>
  </si>
  <si>
    <t>Изготовлен из персиков. Густая масса из протертых или нарезанных фруктов. Плоды характеризуются сладким или слегка кисловатым вкусом, соответствуют цвету плодов, высокого качества, стерилизованы. Доставка в стеклянной таре до 1 кг. Вес фильтра должен быть указан на этикетке. Остаточный срок годности не менее 60%.</t>
  </si>
  <si>
    <t>Изготовлен из инжира. Густая масса из протертых или нарезанных фруктов. Плоды характеризуются сладким или слегка кисловатым вкусом, соответствуют цвету плодов, высокого качества, стерилизованы. Доставка в стеклянной таре до 1 кг. Вес фильтра должен быть указан на этикетке. Остаточный срок годности не менее 60%.</t>
  </si>
  <si>
    <t>Изготовлен из клубники. Густая масса из протертых или нарезанных фруктов. Плоды характеризуются сладким или слегка кисловатым вкусом, соответствуют цвету плодов, высокого качества, стерилизованы. Поставка осуществляется в стеклянной таре до 1 кг. Вес фильтра должен быть указан на этикетке. Остаточный срок годности не менее 60%.</t>
  </si>
  <si>
    <t>Изготовлен из ежевики. Густая масса из протертых или нарезанных фруктов. Плоды характеризуются сладким или слегка кисловатым вкусом, соответствуют цвету плодов, высокого качества, стерилизованы. Доставка в стеклянной таре до 1 кг. Вес фильтра должен быть указан на этикетке. Остаточный срок годности не менее 60%.</t>
  </si>
  <si>
    <t>Изготовлен из ежевики. В стеклянной таре объемом до 1 л массовая доля плодов составляет не менее 60%. Поставка осуществляется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</si>
  <si>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Изготовлен из малины. В стеклянной таре объемом до 1 л массовая доля плодов составляет не менее 70%. Доставка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</si>
  <si>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Изготовлен из клубники. В стеклянной таре объемом до 1 л массовая доля плодов составляет не менее 70%. Доставка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</si>
  <si>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Изготовлен из инжира. В стеклянной таре объемом до 1 л массовая доля плодов составляет не менее 60%. Доставка в стеклянной таре до 1 кг. Вес фильтра должен быть указан на этикетке. Оставшийся срок годности с момента поставки не менее 80% и не менее 1 года.</t>
  </si>
  <si>
    <t>Сделано из него. В стеклянной таре объемом до 1 л массовая доля плодов составляет не менее 70%. Поставка осуществляется в стеклянной таре до 1 кг. Вес фильтра должен быть указан на этикетке. Остаточный срок годности с момента поставки не менее 60% и не менее 1 года.</t>
  </si>
  <si>
    <t>Порошок гу от светло-коричневого до темно-коричневого цвета, без серых пятен, без постороннего вкуса и запаха, пищевая и энергетическая ценность на 100 г: 27,3 г, жиры: 10,0 г, углеводы: 12,2 г, Р655мг. Энергетическая ценность 289 ккал. Обязательная отметка на этикетке об условиях хранения. Упаковка максимум 0,5 кг. Остаточный срок годности не менее 60%</t>
  </si>
  <si>
    <t>Мед натуральный - цветочный или лечебный, без механического смешивания и брожения, массовая доля воды - не более 18,5%, массовая доля сахарозы (в пересчете на абсолютное сухое вещество) - не более 5,5% и единица/число Диастазы/Готти: не менее 7%. Срок годности: не менее 5 лет. Доставка в таре 1-5 кг, по желанию заказчика. Остаточный срок годности: не менее 60%. По усмотрению клиента, в течение всего срока действия договора, тестовый образец из любой поставляемой партии может быть отправлен на экспертизу до 4 раз, которая будет проводиться организацией, проводящей экспертизу по выбору клиента. . Оплата за проведенную экспертизу производится поставщиком. Вес фильтра должен быть указан на этикетке.</t>
  </si>
  <si>
    <t>Мясные продукты</t>
  </si>
  <si>
    <t>Общие обязательные условия, предъявляемые к группе продукции, в соответствии с положением «О безопасности мяса и мясопродуктов» (МУ ТС 034/2013), утвержденным решением Совета Евразийской экономической комиссии от 9 октября № 68, 2013.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утвержденные решением Совета Евразийской экономической комиссии от 20 июля 2012 года N 58 (ТС ТК 029/2012), Комиссия Таможенного союза 2011 года Положения «О безопасности упаковки» (ТС 005/2011), принятого решением № 769 от 16 августа. Постановление Правительства РА от 29 июня 2006 года № 993-Н «Об установлении порядка организации убоя сельскохозяйственных животных на бойнях, предъявляемых требований и порядка ветеринарного клеймения продуктов убоя».</t>
  </si>
  <si>
    <t>Говядина на кости</t>
  </si>
  <si>
    <t>Говядина мягкая</t>
  </si>
  <si>
    <t>Свиная кость</t>
  </si>
  <si>
    <t>Куриное мясо</t>
  </si>
  <si>
    <t>Куриное бедро</t>
  </si>
  <si>
    <t>Говядина на кости мороженая, цельное (неразделанное) чистое мясо удельной массой не менее 60% от общей массы, с развитой мускулатурой, хранящееся при температуре от 0 до 8 °С. Без посторонних запахов, свежий. Остаточный срок годности не менее 60%. Обязательные условия: перевозка только транспортными средствами, имеющими санитарный паспорт.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должен быть передан в SNOC во время поставки продукта. Продукт животного происхождения, полученный от убоя крупного рогатого скота, должен иметь штамп ветеринарного сертификата формы N 5, а также штампы с индивидуальным номером животного, состоящим каждый из девяти цифр, который ставится по одному на каждый штамп - в области плеч, ребер и бедер клеймо должно быть четким, читаемым и сохраняться при хранении мяса, а также для штампования используются только пищевые красители. По усмотрению заказчика, в течение всего срока действия договора, проба.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Заказчика. Оплата за проведенную экспертизу производится поставщиком.</t>
  </si>
  <si>
    <t>Говядина мягкая замороженная, цвета, характерного для замороженного мяса, мясо мягкое без костей, с развитой мускулатурой, хранящееся при температуре от 0°С до 4°С не более 6 часов, поверхность замороженного мяса не должна быть влажной. Соотношение костей и мяса: 0% и 100% соответственно, упаковка в коробки. Без посторонних запахов, свежий. Остаточный срок годности не менее 60%. Поставки будут производиться не менее чем на 60% бедра. Обязательные условия: перевозка только при наличии санитарного паспорта на транспорте.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должен быть передан в SNOC во время поставки продукта. На продукт животного происхождения, полученный в результате убоя крупного рогатого скота, должен быть проставлен только номер ветеринарного сертификата формы N 5, который наносится по одному на плечо, ребро и бедро, клеймо должно быть четким, разборчивым и сохраняться в течение при хранении мяса, а также для клеймения используются только пищевые красители.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проведенное обследование производится поставщиком</t>
  </si>
  <si>
    <t>Свинина мороженая необваленная, хранящаяся при температуре от 0 до 8 °С, соотношение костей и мяса 40-60% соответственно разделанная, толщина жирового слоя не более 1,5 см. Без посторонних запахов, свежий. Остаточный срок годности не менее 60%. Обязательные условия: перевозка только транспортными средствами, имеющими санитарный паспорт.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должен быть передан в SNOC во время поставки продукта.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проведенное обследование производится поставщиком</t>
  </si>
  <si>
    <t>Мясо курицы замороженное, без кишок, чистое, обескровленное, без посторонних запахов, расфасованное в заводских условиях и отдельно, хранящееся при температуре от -1 до +4 °С (согласно &lt;&lt;О безопасности мяса птицы и продуктов ее переработки&gt;&gt; /ЭТМ). ТС 051/2021/Технический регламент Евразийского экономического союза). Куриное мясо должно быть фабрично упаковано и маркировано. Вес не менее 1,2 кг. Остаточный срок годности не менее 60%. Обязательные условия: транспортировка только транспортными средствами, имеющими санитарный паспорт. Для упаковки мяса птицы используются бумажные этикетки розового и зеленого цвета размером 15 х 90 мм. Длина окрашенной части этикетки должна составлять 60 мм. На этикетке указано название убойной организации. Мясо должно быть исключительно боенского происхождения и сопровождаться соответствующим сопроводительным ветеринарным документом /Форма 5/ или сертификатом ЕАТМ, который необходимо передать SNOC во время доставки продукта. По усмотрению клиента, в течение всего срока действия договора, тестовый образец из любой поставляемой партии может быть отправлен на экспертизу до 4 раз, которая будет проводиться организацией, проводящей экспертизу по выбору клиента. . Оплата за проведенную экспертизу производится поставщиком.</t>
  </si>
  <si>
    <t>Окорок куриный замороженный, чистый, обескровленный, без посторонних запахов, упакованный в полиэтиленовые пленки массой до 3 кг, хранящийся при температуре от -1 до +4 °С (согласно &lt;&lt;О безопасности мяса птицы и продуктов ее переработки&gt;&gt; / ЭТМУ ТС 051/2021/Технический регламент Евразийского экономического союза), свежий, взвешенный, остаточный срок годности не менее 60%. Обязательные условия: перевозка только транспортными средствами, имеющими санитарный паспорт.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должен быть передан в SNOC во время поставки продукта. По усмотрению клиента, в течение всего срока действия договора, тестовый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клиента. . Оплата за проведенную экспертизу производится поставщиком.</t>
  </si>
  <si>
    <t>Колбаски</t>
  </si>
  <si>
    <t>Общие обязательные условия, предъявляемые к группе продукции, в соответствии с положением «О безопасности мяса и мясопродуктов» (МУ ТС 034/2013), утвержденным решением Совета Евразийской экономической комиссии от 9 октября № 68, 2013.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Решению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утвержденных решением Совета Евразийской экономической комиссии от 20 июля 2012 года N 58 (ТС ТС 029/2012). ), Комиссия Таможенного союза 2011 Положения «О безопасности упаковки», принятого Решением № 769 от 16 августа 2011 г.</t>
  </si>
  <si>
    <t>Высококачественная, изготовленная из говядины и свинины или говядины и телятины, в вакуумной или невакуумной упаковке. Содержание мяса не менее 60%. Оставшийся срок годности не менее 60%. По усмотрению Заказчика, в течение всего срока действия договора, контрольный образец из любой поставленной партии может быть отправлен на экспертизу до 4 раз, которая будет проводиться силами Заказчика. организация, проводящая экспертизу по выбору заказчика. Оплата за проведенную экспертизу производится поставщиком.</t>
  </si>
  <si>
    <t>Колбаса вареная из куриного мяса, влажностью не более 68%, в вакуумной или невакуумной упаковке, каждая упаковочная единица имеет соответствующую маркировку. Содержание мяса не менее 60%. Остаточный срок годности не менее 60%. По усмотрению клиента, в течение всего срока действия договора, тестовый образец из любой поставляемой партии может быть отправлен на экспертизу до 4 раз, которая будет проводиться организацией, проводящей экспертизу по выбору клиента. . Оплата за проведенную экспертизу производится поставщиком.</t>
  </si>
  <si>
    <t>Рыбные продукты</t>
  </si>
  <si>
    <t>«Общие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880. от 9 декабря 2011 г. 881 «Пищевая продукция в части ее маркировки» (ТС 022/2011), Комиссия Таможенного союза от 16 августа 2011 г. № 769 «О безопасности упаковки» (ТС 005/2011), Евразийская экономическая комиссия, октябрь 2016 г. 18 технического регламента «О безопасности рыбы и рыбной продукции» (ЕАТМ ТС 040/2016) от 21 октября 2010 г. Порядок оформления ветеринарно-сопроводительных документов, сертификатов безопасности и сертификатов соответствия на ввоз, вывоз, транспортировку смеси, кормовые добавки, пищевые продукты, вещества, контактирующие с пищевыми продуктами, а также пищевые и биологически активные добавки на территории республики, утвердить формы ветеринарно-сопроводительных документов, сертификатов безопасности и сертификатов соответствия, а также постановлением правительства Армении. Республики от 4 августа 2005 года N 1241 об утрате силы</t>
  </si>
  <si>
    <t>Рыба замороженная</t>
  </si>
  <si>
    <t>Свежая рыба</t>
  </si>
  <si>
    <t>Рыба глубокой заморозки без головы и внутренностей, в блоках глубокой заморозки, упакованная в полиэтиленовую пленку и помещенная в картонную коробку. Остаточный срок годности не менее 60%.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Заказчика. . Оплата за проведенную экспертизу производится поставщиком.</t>
  </si>
  <si>
    <t>Рыба форель свежая целиком, вес одной рыбы не менее 750 грамм и не более 1,5 кг, упаковка в полиэтиленовые пакеты, картонные коробки. Свежая форель должна сопровождаться ветеринарным сертификатом формы N2. Остаточный срок годности не менее 60%.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экспертизу по выбору Заказчика. . Оплата за проведенную экспертизу производится поставщиком.</t>
  </si>
  <si>
    <t>Консервы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</si>
  <si>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«Пищевая продукция в части ее маркировки» (ТС 022/2011), утвержденного решением Комиссии Таможенного союза от 16 августа 2011 г. № 769 «О безопасности упаковки» (ТС 005/2011). ), «О безопасности мяса и мясной продукции» (ТС ТС 034/2013) и «О безопасности рыбы и рыбной продукции», принятых решением Евразийской экономической комиссии от 18 октября 2016 года № 162 (ЕАТМ ТС 040/2016), утвержденный решением Совета Евразийской экономической комиссии от 20 июля 2012 года № 58 «Требования к безопасности добавок, ароматизаторов и технологических вспомогательных средств» (ТС ТК 029/2012) технического регламента.</t>
  </si>
  <si>
    <t>Икра из баклажанов</t>
  </si>
  <si>
    <t>Икра баклажанная, в стеклянной таре, остаточный срок хранения не менее 60%.</t>
  </si>
  <si>
    <t>Молочные продукты</t>
  </si>
  <si>
    <t>Общие обязательные условия, предъявляемые к группе продукции: «О безопасности молока и молочной продукции», принятые решением Совета Евразийской экономической комиссии от 9 октября 2013 года № 67 (МИ ТС 033/2013).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в части маркировки» (ТС ТК 022/2011), «Требования к безопасности пищевых добавок, ароматизаторов и технологических вспомогательных средств», утвержденные решением Совета Евразийской экономической комиссии от 20 июля 2012 года N 58 (ТС ТК 029/2012), Комиссией Таможенного союза 2011 года Положения «О безопасности упаковки» (МУ ТС 005/2011), принятого решением № 769 от 16 августа 2011 года.</t>
  </si>
  <si>
    <t>Молоко</t>
  </si>
  <si>
    <t>Творог 1:</t>
  </si>
  <si>
    <t>Масло</t>
  </si>
  <si>
    <t>Мороженое</t>
  </si>
  <si>
    <t>Сгущенное молоко</t>
  </si>
  <si>
    <t>Йогурт, изготовленный из молочных продуктов, фруктов, без консервантов, расфасованный в потребительскую тару вместимостью 90-110 г, жирностью 0,1-4,5%. Остаточный срок годности не менее 80%. Также предоставляется одноразовая ложка.</t>
  </si>
  <si>
    <t>Из свежего коровьего молока, жирность не менее 3%, кислотность 65-1000Т. герметично упаковывается в тару до 1-5 кг по желанию заказчика. Доставка только транспортом с контролируемой температурой. Остаточный срок годности не менее 80%. Заводская упаковка и маркировка в герметично закрытой таре.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проведенную экспертизу производится поставщиком.</t>
  </si>
  <si>
    <t>Мороженое ванильное или шоколадное (по желанию), состав: вода, сухое молоко, заменитель молока или сливочное масло 50-100 г и более (до 1 кг), сахар, ванилин. Заводская упаковка в пластиковую или бумажную тару. Доставка только транспортом с контролируемой температурой. Запас всего 90-100 гр. размеры. Остаточный срок годности не менее 90%.</t>
  </si>
  <si>
    <t>Молоко сгущенное с сахаром, в железной таре, влажностью не более 26,5%, сахарозы не менее 43,5%, массовой долей сухих веществ молока не менее 28,5%, кислотностью не менее 48 0Т и более, массовой долей масла не менее более 8,5% — продукты питания. ценность: жиры: не менее 8,5 г, белки: не менее 7 г, углеводы: не менее 50 г, остаточный срок годности не менее 70 % с момента поставки.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проведенную экспертизу производится поставщиком.</t>
  </si>
  <si>
    <t>Молоко коровье свежее пастеризованное жирностью 3,2%, кислотность 16-21 0Т. Доставка только транспортом с контролируемой температурой. Объем до 1 л в картонных коробках или пластиковых контейнерах. Оставшийся срок годности не менее 90%.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проведенную экспертизу производится поставщиком.</t>
  </si>
  <si>
    <t>Творог жирностью не менее 9,0%, из свежего коровьего молока, кислотность: 210-240°Т, герметично упакованный в потребительскую тару от 200 грамм до коробок 2 кг, по требованию потребителя. Доставка только транспортом с контролируемой температурой. Каждая упаковочная единица имеет соответствующую маркировку. Остаточный срок годности не менее 80%.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проведенное обследование производится поставщиком</t>
  </si>
  <si>
    <t>Изготовлено из свежего коровьего молока, жирность - не менее 18%, упаковано в потребительскую тару по 90 г, безопасность и маркировка соответствуют постановлению правительства РА от 2006 года. Статья 8 «Технического регламента требований к молоку, молочной продукции и их производству» и Закон РА «О безопасности пищевых продуктов», утвержденных решением N1925 от 21 декабря. Оставшийся срок годности не менее 90%. Также предоставляется одноразовая ложка.</t>
  </si>
  <si>
    <t>Твердый сыр из коровьего молока, рассола, цвета от белого до светло-желтого, с глазками разного размера и формы. При жирности 46% остаточный срок годности не менее 80%. Доставка только транспортом с контролируемой температурой. Наличие медицинских и ветеринарно-лабораторных документов является обязательным. По усмотрению клиента, в течение всего срока действия договора, тестовый образец из любой поставленной партии может быть отправлен на экспертизу до 4 раз, которую проведет компания. организация, осуществляющая экспертизу по выбору клиента. Оплата за проведенную экспертизу производится поставщиком.</t>
  </si>
  <si>
    <t>Масло сливочное из коровьего молока, жирность не менее 82%, высокое качество, свежее, содержание белков не более 0,7 г, углеводов не более 0,7 г, калорийность не более 740 ккал, масса 5-10 кг. Остаточный срок годности не менее 80%. Доставка только транспортом с контролируемой температурой. По усмотрению заказчика в течение всего срока действия договора испытательный образец из любой поставленной партии может быть отправлен на экспертизу до 4 раз, которая будет проводиться организацией, проводящей выбранную заказчиком экспертизу. Оплата за проведенную экспертизу производится поставщиком.</t>
  </si>
  <si>
    <t>Масла</t>
  </si>
  <si>
    <t>Общие обязательные условия, предъявляемые к группе продукции «Технический регламент на жирную нефтепродукты», утверждены решением Комиссии Таможенного союза от 9 декабря 2011 года № 883 (МУ ТС 024/2011).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«О маркировке» (ТС МУ 022/2011), «О безопасности упаковки» (ТС МУ 005/2011) и статьи 9 Закона РА «О безопасности пищевых продуктов», принятого решением Комиссии Таможенного союза № 769 от августа. 16, 2011.</t>
  </si>
  <si>
    <t>Растительно-масляная топленая смесь</t>
  </si>
  <si>
    <t>Приготовлено путем растворения и измельчения семян подсолнечника, высокого качества, фильтровано, дезодорировано, расфасовано в бутылки емкостью до 5 литров. Остаточный срок годности не менее 60%</t>
  </si>
  <si>
    <t>Смесь растительно-масляная топленая, состав: масла и жиры растительные, ароматизатор, краситель В-каротин. Упакованы пластиковыми или металлическими буквами. Остаточный срок годности не менее 60%</t>
  </si>
  <si>
    <t>Яйцо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</si>
  <si>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Приняты решением «Пищевая продукция в части ее маркировки» (МУ ТС 022/2011), положением Комиссии Таможенного союза от 16 августа 2011 г. № 769 «О безопасности упаковки» (МУ ТС 005/ 2011) и «Пищевая ценность яиц и курицы» HST 182-2012 национального стандарта.</t>
  </si>
  <si>
    <t>Яйца куриные 02-го порядка таблицы, сортированные по массе одного яйца, срок хранения яиц при температуре от 0 0С до 20 0С до 25 суток. Остаточный срок годности не менее 70%</t>
  </si>
  <si>
    <t>Специи</t>
  </si>
  <si>
    <t>Общие обязательные условия, предъявляемые к группе продукции: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№ 881 Комиссией Таможенного союза от 9 декабря 2011 года принято решение «Пищевая продукция в части ее маркировки» (МИ ТС 022/2011), утвержденное решением Совета Евразийской экономической комиссии от 20 июля 2012 года N 58 «Требования «О безопасности пищевых добавок, ароматизаторов и технологических вспомогательных средств» (МИ ТС 029/2012), Положения «О безопасности упаковки» (ТС ТК 005/2011), принятого решением Комиссии Таможенного союза № 769 от 16 августа 2011 г.</t>
  </si>
  <si>
    <t>соль</t>
  </si>
  <si>
    <t>Чай</t>
  </si>
  <si>
    <t>Черный молотый перец</t>
  </si>
  <si>
    <t>Красный молотый сладкий перец</t>
  </si>
  <si>
    <t>Томатная паста</t>
  </si>
  <si>
    <t>Соль пищевая мелкая - качественная, йодированная. Срок годности: не менее 12 месяцев со дня изготовления.</t>
  </si>
  <si>
    <t>Байхатея черная, с крупными листьями, зернистая. В картонных коробках или полиэтиленовых пакетах. Оставшийся срок годности не менее 60%.</t>
  </si>
  <si>
    <t>Обычный тип. Негабаритные или в полиэтиленовых пакетах. Пряный. Остаточный срок годности не менее 60%</t>
  </si>
  <si>
    <t>Красный молотый сладкий перец. Обычный тип. Изготовлен из красного сладкого перца. Остаточный срок годности не менее 60%</t>
  </si>
  <si>
    <t>Однородная смесь, без темных примесей, остатков кожицы, сердцевины и других крупных частиц, без посторонних привкусов и запахов. Красный, оранжево-красный или бордовый. В стеклянной таре, фасовка в тару емкостью до 1 кг. Остаточный срок годности не менее 60%.</t>
  </si>
  <si>
    <t>Орешки</t>
  </si>
  <si>
    <t>Общие обязательные условия, предъявляемые к группе продукции: безопасность, упаковка и маркировка согласно Решению Комиссии Таможенного союза от 9 декабря 2011 года № 880 «О безопасности пищевой продукции» (МУ ТС 021/2011), Комиссии Таможенного союза № 881. от 9 декабря 2011 г. «Пищевая продукция в части ее маркировки» (ТС 022/2011), утвержденного решением Комиссии Таможенного союза от 16 августа 2011 г. № 769 «О безопасности упаковки» (ТС 005/2011). ), Совета Евразийской экономической комиссии от июля 2012 года «Требования к безопасности пищевых добавок, ароматизаторов и технологических вспомогательных средств», утвержденных Решением № 58 от 20 (ТС 029/2012) «О безопасности зерна», принятым Решение Комиссии Таможенного союза от 9 декабря 2011 года № 874 (ТС 015/2011) о технических регламентах</t>
  </si>
  <si>
    <t>Консервированный горошек</t>
  </si>
  <si>
    <t>Чечевица</t>
  </si>
  <si>
    <t>Свежий, I сорт, желтого цвета, остаточный срок годности не менее 60%.</t>
  </si>
  <si>
    <t>Свежий, I сорт, зеленого цвета, остаточный срок годности не менее 60%.</t>
  </si>
  <si>
    <t>Горошек консервированный, состав: горошек, вода, сахар, соль, в стеклянной или металлической таре. Оставшийся срок годности не менее 60%.</t>
  </si>
  <si>
    <t>Бобы цветные, одноцветные, яркоокрашенные, сухие, влажностью не более 15% или средней сухости - 15,1-18,0%, остаточным сроком хранения не менее 60%.</t>
  </si>
  <si>
    <t>Однородный, чистый, сухой, влажность: 14,0-17,0% не более. Оставшийся срок годности не менее 60%.</t>
  </si>
  <si>
    <t>Крупы</t>
  </si>
  <si>
    <t>Общие обязательные условия, предъявляемые к товарной группе, согласно решению Комиссии Таможенного союза от 9 декабря 2011 года № 874 «О безопасности зерна» (ТС ТК 015/2011). Безопасность, упаковка и маркировка в соответствии с Решением Комиссии Таможенного союза от 9 декабря 2011 года № 880 «О безопасности пищевой продукции» (МУ ТС 021/2011), Решением Комиссии Таможенного союза от 9 декабря 2011 года № 881 «Продукты питания, их по маркировке» (МУ ТС 022/2011), Положения «О безопасности упаковки» (МУ ТС 005/2011), принятого решением Комиссии Таможенного союза от 16 августа 2011 года № 769.</t>
  </si>
  <si>
    <t>Рис</t>
  </si>
  <si>
    <t>Гречка</t>
  </si>
  <si>
    <t>Зерно пшеницы</t>
  </si>
  <si>
    <t>Булгур</t>
  </si>
  <si>
    <t>Гаредзавар</t>
  </si>
  <si>
    <t>Овсянка (Геркулес)</t>
  </si>
  <si>
    <t>Белые, крупные, высокие, длинные, цельные, по ширине делятся на 1-4 вида, влажность от 13% до 15%. Остаточный срок годности не менее 60%</t>
  </si>
  <si>
    <t>Крупа гречневая I сорт, влажность не более 14,0%, крупа не менее 97,5%. Остаточный срок годности не менее 60%</t>
  </si>
  <si>
    <t>Путем измельчения или дальнейшего дробления получают зерна пшеничных отрубей, зерна пшеницы с полированными концами или полированные округлые зерна, влажностью не более 14%, мусорной смесью не более 0,3%, изготовлены из пшеницы высшего сорта. Оставшийся срок годности не менее 60%.</t>
  </si>
  <si>
    <t>Изготавливается из твердой и мягкой пшеницы или мягкой пшеницы с содержанием сухих веществ до 20% и предназначено для пищевого использования. Оставшийся срок годности не менее 60%.</t>
  </si>
  <si>
    <t>Влажность полученного зерна бука составляет не более 15%. Оставшийся срок годности не менее 60%.</t>
  </si>
  <si>
    <t>Свойственный булгуру, без кислинки, горечи, запаха плесени, гвоздики и постороннего привкуса и запаха. Цвет желтый, влажность не более 14%, отходная смесь не более 0,3%, изготовлена ​​из пшеницы высшего и первого сортов. Оставшийся срок годности не менее 60%.</t>
  </si>
  <si>
    <t>После измельчения или дальнейшего дробления полученных зерен ячменных отрубей зерна ячменя имеют полированные торцы или полированные округлые зерна, влажность - 15 %, мусорных смесей - не более 0,3 %, упаковка - 0,4-1 кг полиэтилена, бумаги и картона. мешки, не более 50 кг в мешках. Оставшийся срок годности не менее 60%.</t>
  </si>
  <si>
    <t>Хлопья «Геркулес» получены из высококачественных тонких листов молотой овсяной крупы, заводская упаковка. Срок годности не менее 60%, с маркировкой.</t>
  </si>
  <si>
    <t>макароны</t>
  </si>
  <si>
    <t>Вермишель</t>
  </si>
  <si>
    <t>Однородного цвета, без постороннего привкуса и запаха, из стабильного теста в зависимости от сорта и качества муки: А (из муки твердых сортов пшеницы), (из муки мягкой стекловидной пшеницы), Б (из муки хлебопекарной). Оставшийся срок годности не менее 60%.</t>
  </si>
  <si>
    <t>*Пищевая продукция, подлежащая сертификации/декларированию/ в перечне, должна сопровождаться соответствующей декларацией, маркировкой знаком соответствия ЕАС /на рынке, знаком обращения/, а также подтверждением соответствия пищевой продукции специального назначения, доступной на сайте На предприятиях детского питания из продукции Адаптированная молочная смесь 1, Адаптированная молочная смесь 2, осуществляется в форме государственной регистрации.</t>
  </si>
  <si>
    <t>Все поставки должны быть осуществлены до 13:00, учитывая, что товары в больших количествах быстро портятся, а в случае несвоевременных поставок они списываются и используются на 3-й день, уже значительно ухудшившись в качестве/за исключением сладостей. , крупы, бобовые /: ПО ЗАПРОСУ ЗАКАЗЧИКА.</t>
  </si>
  <si>
    <t>2. Նախատեսվելու են տվյալ գնման համար անհրաժեշտ ֆինանսական միջոցներ։</t>
  </si>
  <si>
    <t>3. Գնման ընթացակարգի արդյունքում կնքված պայմանագրի շրջանակներում հանձնման-ընդունման գործընթացն իրականացվելու է թղթային եղանակով։</t>
  </si>
  <si>
    <t>2. Будут запланированы необходимые финансовые ресурсы для данной покупки.</t>
  </si>
  <si>
    <t>3. В рамках договора, заключенного в результате процедуры закупки, процесс сдачи-приемки будет осуществляться в бумажном виде.</t>
  </si>
  <si>
    <t>Ներկայացված են առավելագույն քանակները, դրանք ենթակա են փոփոխման (նվազեցման) շահառուների թվաքանակի փոփոխությամբ պայմանավորված:</t>
  </si>
  <si>
    <t>Представлены максимальные суммы, они могут быть изменены (уменьшены) в связи с изменением количества выгодоприобретателей.</t>
  </si>
  <si>
    <t>Մատակարարումը  իրականացվելու է հետևյալ հասցեով</t>
  </si>
  <si>
    <t>Доставка будет осуществлена ​​по следующему адресу</t>
  </si>
  <si>
    <t>Մատակարարումը ըստ պատվիրատուի պահանջի (գնման հայտի հիման վրա)</t>
  </si>
  <si>
    <t>Доставка по желанию клиента (на основании заявки на покупку)</t>
  </si>
  <si>
    <t>Свекла</t>
  </si>
  <si>
    <t>Кисел</t>
  </si>
  <si>
    <t>Сметана 1</t>
  </si>
  <si>
    <t>Мацун</t>
  </si>
  <si>
    <t>Հաց դիետիկ</t>
  </si>
  <si>
    <t>Ցորենի բարձր տեսակի և ցորենի 1-ին տեսակի ալյուրի խարնուրդից պատրաստված։ Պիտանելիության ժամկետը՝ թխված մատակարարման օրը։ Պարտադիր պայման՝ տեղափոխումը միայն սանիտարական անձնագրով տրանսպորտային միջոցներով:</t>
  </si>
  <si>
    <t>Диетический хлеб</t>
  </si>
  <si>
    <t>Изготовлено из смеси пшеничной муки высшего сорта и пшеничной муки 1-го сорта. Срок годности: выпечка в день доставки. Обязательное условие: перевозка только транспортными средствами, имеющими санитарный паспорт.</t>
  </si>
  <si>
    <t>քանակ-количество</t>
  </si>
  <si>
    <t>միավորի գին-цена за единицу товара</t>
  </si>
  <si>
    <t>Չափման միավոր-Единица измерения</t>
  </si>
  <si>
    <t>Մատակարարվող խմբաքանակի առնվազն 90 %-ի տրամագիծը 5 սմ-ից ոչ պակաս, թարմ, կծու, կիսակծու կամ քաղցր, առողջ, առանց արտաքին և ներքին վնասվածքների: 01.01.-31.06.2025թ</t>
  </si>
  <si>
    <t>Թարմ,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01.01.-31.06.2025թ</t>
  </si>
  <si>
    <t>Արտաքին տեսքը` գլուխները թարմ, ամբողջական, առանց հիվանդությունների,  չծլած, մաքուր, մեկ բուսաբանական տեսակի, առանց վնասվածքների: 55% -վաղահաս, 45%- միջահաս: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ավելի:Մեխանիկական վնասվածքներով, ճաքերով, ցրտահարված գլուխների մթերումը չի թույլատրվում: Մաքրված գլուխների քաշը ոչ պակաս 1․5 կգ-ից։ 01.01.-31.06.2025թ</t>
  </si>
  <si>
    <t>Ընդամենը</t>
  </si>
  <si>
    <t>կգ/кг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</si>
  <si>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Մատակարարվող խմբաքանակի առնվազն 90 %-ի  արմատապտուղների չափսերը (ամենամեծ լայնակի տրամագծով) 8-12սմ: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3%: 01.01.-31.06.2025թ</t>
  </si>
  <si>
    <t>Ավելուկ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</si>
  <si>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</si>
  <si>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>Щавель</t>
  </si>
  <si>
    <t>Излишки высушенные полевые, не заплесневевшие, без присутствия вредителей, массовая доля влаги - не более 12%.</t>
  </si>
  <si>
    <t>Հանքային ջուր</t>
  </si>
  <si>
    <t>Բնական հանքային ջուր, աշխածնի երկօքսիդի զանգվածային մասը 0.2%-ից ոչ պակաս պարունակությամբ, շշալցված սպառողական պոլիմերային 1լ տարաներով: Պիտանելիության մնացորդային ժամկետը ոչ պակաս քան 60%:</t>
  </si>
  <si>
    <t>Լիմոնադ</t>
  </si>
  <si>
    <t>Минеральная вода</t>
  </si>
  <si>
    <t>Вода минеральная природная с массовой долей диоксида кислорода не менее 0,2 %, разлитая в потребительскую полимерную тару со сроком годности не менее 60 %.</t>
  </si>
  <si>
    <t>Лимонад</t>
  </si>
  <si>
    <t>Лимонад с фруктами и фруктовыми вкусами, газированный, с добавлением сахарного сиропа и без добавления сахарного сиропа, в простой пластиковой таре емкостью 1 л.</t>
  </si>
  <si>
    <t>լիտր-литр</t>
  </si>
  <si>
    <t>հատ/шт</t>
  </si>
  <si>
    <t>Արիշտա</t>
  </si>
  <si>
    <t>Лапша</t>
  </si>
  <si>
    <t>Однородного цвета, без постороннего вкуса и запаха, приготовлено из стабильного теста в зависимости от сорта и качества муки: А (мука из пшеницы твердых сортов), (мука из мягкой стекловидной пшеницы), Б (мука пшеничная хлебопекарная). менее 60%.</t>
  </si>
  <si>
    <t>Ձկան պահածո տոմատով</t>
  </si>
  <si>
    <t xml:space="preserve">Ձկան զանգվածային մասը ոչ պակաս 65%-ից, տոմատի զանգվածային մասն առնվազն 30%: Հերմետիկ փակ մետաղական տարաներով։ Պիտանելիության մնացորդային ժամկետը ոչ պակաս քան 60%: </t>
  </si>
  <si>
    <t>Մսի պահածո</t>
  </si>
  <si>
    <t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Պիտանելիության մնացորդային ժամկետը ոչ պակաս քան 60%:</t>
  </si>
  <si>
    <t>Консервы мясные</t>
  </si>
  <si>
    <t>Консервы говяжьи в высококачественной, герметичной металлической таре. Массовая доля мяса и жира не менее 54 %, в том числе массовая доля жира не более 17 %, массовая доля хлоридов 1,2-1,5 %. Оставшийся срок годности не менее 60%.</t>
  </si>
  <si>
    <t>Консервы рыбные в томатном соку</t>
  </si>
  <si>
    <t>Массовая доля рыбы не менее 65%, массовая доля томата не менее 30%. В герметично закрытых металлических емкостях. Оставшийся срок годности не менее 60%.</t>
  </si>
  <si>
    <t xml:space="preserve">Շիրակի մարզ, ք. Գյումրի, Երևանյան խճ. 45/1 </t>
  </si>
  <si>
    <t>г. Гюмри
Ереванское шоссе 45/1</t>
  </si>
  <si>
    <t xml:space="preserve">Կարտոֆիլ </t>
  </si>
  <si>
    <t xml:space="preserve">Վաֆլի  </t>
  </si>
  <si>
    <t xml:space="preserve">Вафля </t>
  </si>
  <si>
    <t xml:space="preserve">Պանիր </t>
  </si>
  <si>
    <t>Сыр :</t>
  </si>
  <si>
    <t xml:space="preserve">Յոգուրտ </t>
  </si>
  <si>
    <t>Йогурт :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</si>
  <si>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  կորիզ նվազագույնը 300 գրամ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</si>
  <si>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մինչւ 1լ ապակյա  կամ ստավասթուղթ,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կողմից։Տարան պետք է լինի ստվարաթղթ</t>
  </si>
  <si>
    <t>Լիմոնադ՝ մրգերի և պտուղների համերով, գազավորված, շաքարի օշարակի հավելումով և առանց շաքարի օշարակի հավելման, արտաքին տեսքով պարզ, պոլիմերային մինչև 2լ տարաներով:</t>
  </si>
  <si>
    <t xml:space="preserve">Կոնֆետներ շոկոլադե Գրանդ քենդի կամ Դարոյնք կամ Զեյթուն սվիտ։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պակաս։  Պիտանելիության ժամկետը ոչ պակաս քան 60 % </t>
  </si>
  <si>
    <t xml:space="preserve">Վաֆլի միջուկով։Գրանդ քենդի կամ Դարոյնք կամ Զեյթուն սվիտ Շոկոլադե և կաթնային համերով: Պիտանելիության մնացորդային ժամկետը ոչ պակաս քան 60 %։ </t>
  </si>
  <si>
    <t xml:space="preserve">Պաղեցրած հավի միս Արաքս թռչնաֆաբրիկա կամ Լուսակերտ կամ Առզնի, առանց փորոտիքի, մաքուր, արյունազրկված, առանց կողմնակի հոտերի, փաթեթավորված գործարանային և առանձին, 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կանոնակարգի)։Հավի միսը լինի գործարանային փաթեթավորմամբ և պիտակով։  Քաշը ոչ պակաս 1․2 կգ-ից։ Պիտանելիութայն մնացորդային ժամկետը ոչ պակաս քան 60 %  Պարտադիր պայմաններ՝ տեղափոխումը միայն սանիտարական անձնագրով տրանսպորտային միջոցներով: Թրչնի մսեղիքի փաթեթավորման դեպքում օգտագործվում են վարդագույն և կանաչ թղթյա պիտակներ՝ 15 x 90 մմ չափսերով: Պիտակի ներկված մասի երկարությունը պետք է լինի 60 մմ: Պիտակի վրա նշվում է սպանդ իրականացրած կազմակերպության անվանումը։ Միսը պետք է լինի բացառապես սպանդանոցային ծագման և ուղեկցվի անասնաբուժական ուղեկցող համապատասխան փաստաթղթով /Ձև 5/ կամ ԵԱՏՄ հավաստագրով,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</si>
  <si>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Բարձր տեսակի, պատրաստված տավարի և խոզի և հավի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</si>
  <si>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տավարի և խոզի և հավի, 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</si>
  <si>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Խավիար սմբուկի, թիթեղյա տարաներով, պիտանելիության մնացորդային ժամկետը ոչ պակաս 60 %: </t>
  </si>
  <si>
    <t>Կաթնաշոռ առնվազն 9,0% յուղի պարունակությամ, կովի թարմ կաթից, թթվայնությունը` 210-240 °T, հերմետիկ փաթեթավորված սպառողական տարաներով՝ առնվազն 200 գրամից -1 կգ տուփերով, ըստ պատվիրատուի պահանջի։ Մատակարարումը միայն ջերմակարգավորվող տրանսպորտային միջոցով:  Յուրաքանչյուր փաթեթավորման միավորը համապատասխան պիտակավորմամբ: Պիտանելիության մնացորդային ժամկետը ոչ պակաս քան 80%: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</si>
  <si>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Պատրաստված թարմ կովի կաթից, յուղայնությունը` 18%-ից ոչ պակաս, փաթեթավորված 200գ-1կգ  տարողությամբ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 Պիտանելիության մնացորդային ժամկետը ոչ պակաս քան 90%: Տրամադրվում է նաև մեկանգամյա օգտագործման գդալ:</t>
  </si>
  <si>
    <t>Կովի կաթից սերուցքային կարագ, յուղայնությունը՝ առնվազն 82 %,  բարձր որակի, թարմ վիճակում, պրոտեինի պարունակությունը առավելագույնը  0,7 գ, ածխաջուր  առավելագույնը 0,7 գ, առավելագույնը  740 կկալ, չափածրարված 1-5 կգ։ Պիտանելիութայն մնացորդային ժամկետը ոչ պակաս քան 80 %: Մատակարարումը միայն ջերմակարգավորվող տրանսպորտային միջոցով: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</si>
  <si>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Պաղպաղակ վանիլինային կամ շոկոլադե (ըստ պահանջի), բաղադրությունը` ջուր, կաթի փոշի, Կաթնայուղի փոխարինիչով կամ սերուցքային կարագով 60 գ  ,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</si>
  <si>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t>Խտացրած կաթ շաքարով, երկաթյա տարաներով, խոնավությունը`  26,5 %-ից ոչ ավելի, սախարոզը 43,5 %-ից ոչ պակաս, կաթնային չոր նյութերի զանգվածային մասը` 28,5 %-ից ոչ պակաս, թթվայնությունը`  48 0T-ից ոչ ավելի, յուղի զանգվածի բաժինը ոչ պակաս 8.5%-ից,սննդ․ արժեքը՝ ճարպեր՝ 8.5 գ-ից ոչ պակաս, սպիտակուցներ 7գ-ից ոչ պակաս, աշխաջրեր՝ 50գ-ից ոչ պակաս, պիտանելիության մնացորդային ժամկետը մատակարարման պահից  ոչ պակաս քան  70 %: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կողմից։Զտաքաշը մինչև 1 կգ</t>
  </si>
  <si>
    <t>Ոլոռ պահածոյացված, բաղադրությունը` ոլոռ, ջուր, շաքար, աղ,  մետաղյա տարաներով: Պիտանելիության մնացորդային ժամկետը ոչ պակաս քան 60 %:</t>
  </si>
  <si>
    <t>15811100/1</t>
  </si>
  <si>
    <t>15811100/2</t>
  </si>
  <si>
    <t>15811100/3</t>
  </si>
  <si>
    <t>Ալյուր բարձր տեսակի</t>
  </si>
  <si>
    <t>Չիր մրգերի</t>
  </si>
  <si>
    <t>Կրուասան</t>
  </si>
  <si>
    <t>Կրուասան, թարմ, շոկոլադե միջուկով, առանձին փաթեթավորմամբ:</t>
  </si>
  <si>
    <t>Круасан</t>
  </si>
  <si>
    <t>Круасан с начинкой. Вкус шоколада и молока. Оставшийся срок годности не менее 60%.</t>
  </si>
  <si>
    <t>15332290/1</t>
  </si>
  <si>
    <t>15332290/2</t>
  </si>
  <si>
    <t>15332290/3</t>
  </si>
  <si>
    <t>15332290/4</t>
  </si>
  <si>
    <t>15332290/5</t>
  </si>
  <si>
    <t>15332230/1</t>
  </si>
  <si>
    <t>15332230/2</t>
  </si>
  <si>
    <t>15332230/3</t>
  </si>
  <si>
    <t>15332230/4</t>
  </si>
  <si>
    <t>15332230/5</t>
  </si>
  <si>
    <t xml:space="preserve">15331178
</t>
  </si>
  <si>
    <t xml:space="preserve">15551900
</t>
  </si>
  <si>
    <t>03221117/1</t>
  </si>
  <si>
    <t>03221117/2</t>
  </si>
  <si>
    <t>15851100/1</t>
  </si>
  <si>
    <t>15851100/2</t>
  </si>
  <si>
    <t>15851100/3</t>
  </si>
  <si>
    <t>«ՀԱՅԿԱԿԱՆ ԿԱՐՄԻՐ ԽԱՉԻ ԸՆԿԵՐՈՒԹՅՈՒՆ» ՀԿ-Ի ԳՅՈՒՄՐՈՒ ՇՈՒՐՋՕՐՅԱ ԽՆԱՄՔԻ ԿԵՆՏՐՈՆԻ ԿԱՐԻՔՆԵՐԻ ՀԱՄԱՐ` «ՍՆՆԴԱՄԹԵՐՔԻ» ՁԵՌՔԲԵՐՄԱՆ ՆՊԱՏԱԿՈՎ  ՀԱՅՏԱՐԱՐՎԱԾ ԳՆԱՆՇՄԱՆ ՀԱՐՑՄԱՆ</t>
  </si>
  <si>
    <t>ОПУБЛИКОВАН ЗАПРОС НА ОЦЕНКУ С ЦЕЛЬЮ ЗАКУПКИ "ПИТАНИЯ" ДЛЯ НУЖД ГЮМРУСКОГО ЦЕНТРА ДНЕВНИКА ОО "АРМЯНСКОЕ ОБЩЕСТВО КРАСНОГО КРЕСТА"</t>
  </si>
  <si>
    <t>Կրեմով, շերտավոր  բաղադրությունը՝ ալյուրի կոշտ տեսակ, մարգարին, շաքարավազ, աղ, վանիլին 1 հատի զտաքաշը նվազագույնը 60 գրամ։ Պիտանելիության մնացորդային ժամկետը ոչ պակաս քան 60 %</t>
  </si>
  <si>
    <t xml:space="preserve"> առանց միջուկի Գրանդ քենդի կամ Դարոյնք կամ Արմսվիթ , բաղադրությունը՝ ալյուրի կոշտ տեսակ, մարգարին, շաքարավազ, աղ, վանիլին։ Պիտանելիության մնացորդային ժամկետը ոչ պակաս քան 60 %  1 հատի զտաքաշը նվազագույնը 18 գրամ</t>
  </si>
  <si>
    <t>Հավի բուդ</t>
  </si>
  <si>
    <t>Պաղեցրած հավի բուդ, մաքուր, արյունազրկված, առանց կողմնակի հոտերի, փաթեթավորված առավելագույնը 3-կգ-ոց պոլիէթիլենային թաղանթներով,պահված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կանոնակարգի), թարմ՝ կշռածրարված, պիտանելիութայն մնացորդային ժամկետը ոչ պակաս քան 60%: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</si>
  <si>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r>
      <rPr>
        <b/>
        <sz val="11"/>
        <rFont val="GHEA Grapalat"/>
        <family val="3"/>
      </rPr>
      <t>Ծանոթություն</t>
    </r>
    <r>
      <rPr>
        <b/>
        <sz val="10"/>
        <rFont val="GHEA Grapalat"/>
        <family val="3"/>
      </rPr>
      <t xml:space="preserve">  -   Մատակարարումը պետք է կատարվի Պատվիրատուի Շիրակի մարզ, ք. Գյումրի, Երևանյան խճ. 45/1 2026 թ-ի հունվարի 1-ից դեկտեմբերի 31-ը ներառյալ</t>
    </r>
  </si>
  <si>
    <t>Սուրճ</t>
  </si>
  <si>
    <t xml:space="preserve">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</t>
  </si>
  <si>
    <t>Кофе</t>
  </si>
  <si>
    <t xml:space="preserve">Натуральный жареный кофе концентрированное, предназначен для горячих и холодных напитков для приготовления, влажность массовых ес выпуска ан 4,0 % до не более срока хранения атаке 6,0 % до не более, кофеина массовых ес на 2,3 % до не менее, тютюн 4,7 рн-массой не менее: </t>
  </si>
  <si>
    <t>Բուսա-յուղային հալեցված խառնուրդ,  բաղադրությունը` բուսական յուղեր և ճարպեր, արոմատիզատոր, ներկանյութ B-կարոտին:  Մինչև 5կգ-ոց տարաներով:</t>
  </si>
  <si>
    <t>Շաքարի փոխարինիչ</t>
  </si>
  <si>
    <t>Բնական շաքարի փոխարինիչ՝: 0% կալորիա, 0% գլյուկոզա:</t>
  </si>
  <si>
    <t>Подсластитель</t>
  </si>
  <si>
    <t>Натуральный подсластитель для: 0% калорий, 0% глюкозы:</t>
  </si>
  <si>
    <t xml:space="preserve"> манная крупа</t>
  </si>
  <si>
    <t>Бук</t>
  </si>
  <si>
    <t>Фасоль</t>
  </si>
  <si>
    <t>Горох 1</t>
  </si>
  <si>
    <t>Горох 2</t>
  </si>
  <si>
    <t>Нут</t>
  </si>
  <si>
    <t>Нут круглый, однородный, чистый, сухой, влажность: (14,0-20,0) %, не более. Сушеные, очищенные, желтого цвета, остаточный срок годности не менее 60%.</t>
  </si>
  <si>
    <t>Сливочное масло</t>
  </si>
  <si>
    <t>колбаса вареная</t>
  </si>
  <si>
    <t>сосиски</t>
  </si>
  <si>
    <t>Примечание - Поставка должна быть осуществлена ​​по заявке Заказчика  в период с 1 января по 31 декабря 2026 года включительно.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</si>
</sst>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name val="Sylfaen"/>
      <family val="1"/>
    </font>
    <font>
      <sz val="10"/>
      <name val="Courier New"/>
      <family val="3"/>
    </font>
    <font>
      <vertAlign val="superscript"/>
      <sz val="10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/>
    <xf numFmtId="0" fontId="4" fillId="0" borderId="6" xfId="0" applyFont="1" applyBorder="1"/>
    <xf numFmtId="0" fontId="1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0" fontId="4" fillId="0" borderId="0" xfId="0" applyNumberFormat="1" applyFont="1"/>
    <xf numFmtId="0" fontId="12" fillId="2" borderId="13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</cellXfs>
  <cellStyles count="5">
    <cellStyle name="Normal" xfId="0" builtinId="0"/>
    <cellStyle name="Обычный 16" xfId="3" xr:uid="{00000000-0005-0000-0000-000001000000}"/>
    <cellStyle name="Обычный 18" xfId="1" xr:uid="{00000000-0005-0000-0000-000002000000}"/>
    <cellStyle name="Обычный 9" xfId="2" xr:uid="{00000000-0005-0000-0000-000003000000}"/>
    <cellStyle name="Стиль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stine.Mailyan/Desktop/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tabSelected="1" view="pageBreakPreview" topLeftCell="A131" zoomScale="70" zoomScaleNormal="70" zoomScaleSheetLayoutView="70" workbookViewId="0">
      <selection activeCell="E132" sqref="E132:J132"/>
    </sheetView>
  </sheetViews>
  <sheetFormatPr defaultColWidth="9.109375" defaultRowHeight="15.6" x14ac:dyDescent="0.35"/>
  <cols>
    <col min="1" max="1" width="9.33203125" style="1" customWidth="1"/>
    <col min="2" max="2" width="15" style="1" customWidth="1"/>
    <col min="3" max="3" width="21.6640625" style="1" customWidth="1"/>
    <col min="4" max="4" width="72.6640625" style="1" customWidth="1"/>
    <col min="5" max="5" width="32.109375" style="1" customWidth="1"/>
    <col min="6" max="6" width="75" style="1" customWidth="1"/>
    <col min="7" max="7" width="8.664062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4" style="1" bestFit="1" customWidth="1"/>
    <col min="12" max="16384" width="9.109375" style="1"/>
  </cols>
  <sheetData>
    <row r="1" spans="1:11" ht="71.25" customHeight="1" x14ac:dyDescent="0.35">
      <c r="A1" s="35" t="s">
        <v>457</v>
      </c>
      <c r="B1" s="35"/>
      <c r="C1" s="35"/>
      <c r="D1" s="35"/>
      <c r="E1" s="35" t="s">
        <v>458</v>
      </c>
      <c r="F1" s="35"/>
      <c r="G1" s="43" t="s">
        <v>376</v>
      </c>
      <c r="H1" s="43" t="s">
        <v>375</v>
      </c>
      <c r="I1" s="43" t="s">
        <v>374</v>
      </c>
      <c r="J1" s="43" t="s">
        <v>380</v>
      </c>
    </row>
    <row r="2" spans="1:11" x14ac:dyDescent="0.35">
      <c r="A2" s="35"/>
      <c r="B2" s="35"/>
      <c r="C2" s="35"/>
      <c r="D2" s="35"/>
      <c r="E2" s="35"/>
      <c r="F2" s="35"/>
      <c r="G2" s="43"/>
      <c r="H2" s="43"/>
      <c r="I2" s="43"/>
      <c r="J2" s="43"/>
    </row>
    <row r="3" spans="1:11" ht="15" customHeight="1" x14ac:dyDescent="0.35">
      <c r="A3" s="6" t="s">
        <v>0</v>
      </c>
      <c r="B3" s="6"/>
      <c r="C3" s="12" t="s">
        <v>170</v>
      </c>
      <c r="D3" s="12" t="s">
        <v>172</v>
      </c>
      <c r="E3" s="11" t="s">
        <v>171</v>
      </c>
      <c r="F3" s="11" t="s">
        <v>173</v>
      </c>
      <c r="G3" s="19"/>
      <c r="I3" s="20"/>
      <c r="J3" s="20"/>
    </row>
    <row r="4" spans="1:11" x14ac:dyDescent="0.35">
      <c r="A4" s="42" t="str">
        <f>[1]Sheet1!B6</f>
        <v>Հացամթերք</v>
      </c>
      <c r="B4" s="42"/>
      <c r="C4" s="42"/>
      <c r="D4" s="42"/>
      <c r="E4" s="36" t="s">
        <v>174</v>
      </c>
      <c r="F4" s="36"/>
      <c r="G4" s="19"/>
      <c r="I4" s="20"/>
      <c r="J4" s="20"/>
    </row>
    <row r="5" spans="1:11" ht="134.25" customHeight="1" x14ac:dyDescent="0.35">
      <c r="A5" s="35" t="s">
        <v>114</v>
      </c>
      <c r="B5" s="35"/>
      <c r="C5" s="35"/>
      <c r="D5" s="35"/>
      <c r="E5" s="37" t="s">
        <v>175</v>
      </c>
      <c r="F5" s="37"/>
      <c r="G5" s="18"/>
      <c r="H5" s="21"/>
      <c r="I5" s="22"/>
      <c r="J5" s="22"/>
    </row>
    <row r="6" spans="1:11" ht="90" x14ac:dyDescent="0.35">
      <c r="A6" s="10">
        <v>1</v>
      </c>
      <c r="B6" s="10" t="s">
        <v>431</v>
      </c>
      <c r="C6" s="3" t="s">
        <v>138</v>
      </c>
      <c r="D6" s="10" t="s">
        <v>147</v>
      </c>
      <c r="E6" s="8" t="s">
        <v>176</v>
      </c>
      <c r="F6" s="9" t="s">
        <v>179</v>
      </c>
      <c r="G6" s="9" t="s">
        <v>381</v>
      </c>
      <c r="H6" s="9">
        <v>300</v>
      </c>
      <c r="I6" s="9">
        <v>11000</v>
      </c>
      <c r="J6" s="31">
        <f>H6*I6</f>
        <v>3300000</v>
      </c>
      <c r="K6" s="25"/>
    </row>
    <row r="7" spans="1:11" ht="90" x14ac:dyDescent="0.35">
      <c r="A7" s="10">
        <v>2</v>
      </c>
      <c r="B7" s="10" t="s">
        <v>432</v>
      </c>
      <c r="C7" s="3" t="s">
        <v>139</v>
      </c>
      <c r="D7" s="10" t="s">
        <v>148</v>
      </c>
      <c r="E7" s="8" t="s">
        <v>177</v>
      </c>
      <c r="F7" s="9" t="s">
        <v>180</v>
      </c>
      <c r="G7" s="9" t="s">
        <v>381</v>
      </c>
      <c r="H7" s="9">
        <v>300</v>
      </c>
      <c r="I7" s="9">
        <v>7000</v>
      </c>
      <c r="J7" s="9">
        <f t="shared" ref="J7:J9" si="0">H7*I7</f>
        <v>2100000</v>
      </c>
    </row>
    <row r="8" spans="1:11" ht="62.4" x14ac:dyDescent="0.35">
      <c r="A8" s="10">
        <v>3</v>
      </c>
      <c r="B8" s="10" t="s">
        <v>433</v>
      </c>
      <c r="C8" s="3" t="s">
        <v>370</v>
      </c>
      <c r="D8" s="10" t="s">
        <v>371</v>
      </c>
      <c r="E8" s="17" t="s">
        <v>372</v>
      </c>
      <c r="F8" s="9" t="s">
        <v>373</v>
      </c>
      <c r="G8" s="9" t="s">
        <v>381</v>
      </c>
      <c r="H8" s="9">
        <v>350</v>
      </c>
      <c r="I8" s="9">
        <v>4000</v>
      </c>
      <c r="J8" s="9">
        <f t="shared" si="0"/>
        <v>1400000</v>
      </c>
    </row>
    <row r="9" spans="1:11" ht="78" x14ac:dyDescent="0.35">
      <c r="A9" s="10">
        <v>4</v>
      </c>
      <c r="B9" s="10">
        <v>15612180</v>
      </c>
      <c r="C9" s="3" t="s">
        <v>434</v>
      </c>
      <c r="D9" s="10" t="s">
        <v>149</v>
      </c>
      <c r="E9" s="8" t="s">
        <v>178</v>
      </c>
      <c r="F9" s="9" t="s">
        <v>181</v>
      </c>
      <c r="G9" s="9" t="s">
        <v>381</v>
      </c>
      <c r="H9" s="9">
        <v>200</v>
      </c>
      <c r="I9" s="9">
        <v>700</v>
      </c>
      <c r="J9" s="9">
        <f t="shared" si="0"/>
        <v>140000</v>
      </c>
    </row>
    <row r="10" spans="1:11" x14ac:dyDescent="0.35">
      <c r="A10" s="42" t="str">
        <f>[1]Sheet1!B13</f>
        <v>Բանջարեղեն</v>
      </c>
      <c r="B10" s="42"/>
      <c r="C10" s="42"/>
      <c r="D10" s="42"/>
      <c r="E10" s="36" t="s">
        <v>182</v>
      </c>
      <c r="F10" s="36"/>
      <c r="G10" s="13"/>
      <c r="H10" s="9"/>
      <c r="I10" s="9"/>
      <c r="J10" s="9"/>
    </row>
    <row r="11" spans="1:11" ht="78" customHeight="1" x14ac:dyDescent="0.35">
      <c r="A11" s="35" t="s">
        <v>113</v>
      </c>
      <c r="B11" s="35"/>
      <c r="C11" s="35"/>
      <c r="D11" s="35"/>
      <c r="E11" s="37" t="s">
        <v>183</v>
      </c>
      <c r="F11" s="37"/>
      <c r="G11" s="14"/>
      <c r="H11" s="9"/>
      <c r="I11" s="9"/>
      <c r="J11" s="9"/>
    </row>
    <row r="12" spans="1:11" ht="62.4" x14ac:dyDescent="0.35">
      <c r="A12" s="10">
        <v>5</v>
      </c>
      <c r="B12" s="10">
        <v>15311100</v>
      </c>
      <c r="C12" s="3" t="s">
        <v>409</v>
      </c>
      <c r="D12" s="10" t="s">
        <v>135</v>
      </c>
      <c r="E12" s="8" t="s">
        <v>184</v>
      </c>
      <c r="F12" s="9" t="s">
        <v>191</v>
      </c>
      <c r="G12" s="9" t="s">
        <v>381</v>
      </c>
      <c r="H12" s="9">
        <v>150</v>
      </c>
      <c r="I12" s="9">
        <v>11000</v>
      </c>
      <c r="J12" s="9">
        <f t="shared" ref="J12:J20" si="1">H12*I12</f>
        <v>1650000</v>
      </c>
    </row>
    <row r="13" spans="1:11" ht="139.19999999999999" customHeight="1" x14ac:dyDescent="0.35">
      <c r="A13" s="10">
        <v>6</v>
      </c>
      <c r="B13" s="10">
        <v>3221450</v>
      </c>
      <c r="C13" s="3" t="s">
        <v>2</v>
      </c>
      <c r="D13" s="10" t="s">
        <v>379</v>
      </c>
      <c r="E13" s="8" t="s">
        <v>185</v>
      </c>
      <c r="F13" s="9" t="s">
        <v>192</v>
      </c>
      <c r="G13" s="9" t="s">
        <v>381</v>
      </c>
      <c r="H13" s="9">
        <v>150</v>
      </c>
      <c r="I13" s="9">
        <v>2500</v>
      </c>
      <c r="J13" s="9">
        <f t="shared" si="1"/>
        <v>375000</v>
      </c>
    </row>
    <row r="14" spans="1:11" ht="46.8" x14ac:dyDescent="0.35">
      <c r="A14" s="10">
        <v>7</v>
      </c>
      <c r="B14" s="10">
        <v>3221111</v>
      </c>
      <c r="C14" s="3" t="s">
        <v>3</v>
      </c>
      <c r="D14" s="10" t="s">
        <v>377</v>
      </c>
      <c r="E14" s="8" t="s">
        <v>186</v>
      </c>
      <c r="F14" s="9" t="s">
        <v>193</v>
      </c>
      <c r="G14" s="9" t="s">
        <v>381</v>
      </c>
      <c r="H14" s="9">
        <v>150</v>
      </c>
      <c r="I14" s="9">
        <v>1600</v>
      </c>
      <c r="J14" s="9">
        <f t="shared" si="1"/>
        <v>240000</v>
      </c>
    </row>
    <row r="15" spans="1:11" ht="31.2" x14ac:dyDescent="0.35">
      <c r="A15" s="10">
        <v>8</v>
      </c>
      <c r="B15" s="10">
        <v>15331167</v>
      </c>
      <c r="C15" s="3" t="s">
        <v>4</v>
      </c>
      <c r="D15" s="10" t="s">
        <v>31</v>
      </c>
      <c r="E15" s="8" t="s">
        <v>187</v>
      </c>
      <c r="F15" s="9" t="s">
        <v>194</v>
      </c>
      <c r="G15" s="9" t="s">
        <v>381</v>
      </c>
      <c r="H15" s="9">
        <v>1100</v>
      </c>
      <c r="I15" s="9">
        <v>300</v>
      </c>
      <c r="J15" s="9">
        <f t="shared" si="1"/>
        <v>330000</v>
      </c>
    </row>
    <row r="16" spans="1:11" ht="31.2" x14ac:dyDescent="0.35">
      <c r="A16" s="10">
        <v>9</v>
      </c>
      <c r="B16" s="10">
        <v>3221127</v>
      </c>
      <c r="C16" s="3" t="s">
        <v>121</v>
      </c>
      <c r="D16" s="10" t="s">
        <v>32</v>
      </c>
      <c r="E16" s="8" t="s">
        <v>188</v>
      </c>
      <c r="F16" s="9" t="s">
        <v>195</v>
      </c>
      <c r="G16" s="9" t="s">
        <v>381</v>
      </c>
      <c r="H16" s="9">
        <v>800</v>
      </c>
      <c r="I16" s="9">
        <v>100</v>
      </c>
      <c r="J16" s="9">
        <f t="shared" si="1"/>
        <v>80000</v>
      </c>
    </row>
    <row r="17" spans="1:10" ht="31.2" x14ac:dyDescent="0.35">
      <c r="A17" s="10">
        <v>10</v>
      </c>
      <c r="B17" s="10">
        <v>15331165</v>
      </c>
      <c r="C17" s="3" t="s">
        <v>5</v>
      </c>
      <c r="D17" s="10" t="s">
        <v>115</v>
      </c>
      <c r="E17" s="8" t="s">
        <v>189</v>
      </c>
      <c r="F17" s="9" t="s">
        <v>196</v>
      </c>
      <c r="G17" s="9" t="s">
        <v>381</v>
      </c>
      <c r="H17" s="9">
        <v>1300</v>
      </c>
      <c r="I17" s="9">
        <v>70</v>
      </c>
      <c r="J17" s="9">
        <f t="shared" si="1"/>
        <v>91000</v>
      </c>
    </row>
    <row r="18" spans="1:10" ht="75" x14ac:dyDescent="0.35">
      <c r="A18" s="10">
        <v>11</v>
      </c>
      <c r="B18" s="10">
        <v>3221110</v>
      </c>
      <c r="C18" s="3" t="s">
        <v>33</v>
      </c>
      <c r="D18" s="10" t="s">
        <v>378</v>
      </c>
      <c r="E18" s="8" t="s">
        <v>190</v>
      </c>
      <c r="F18" s="9" t="s">
        <v>197</v>
      </c>
      <c r="G18" s="9" t="s">
        <v>381</v>
      </c>
      <c r="H18" s="9">
        <v>170</v>
      </c>
      <c r="I18" s="9">
        <v>1500</v>
      </c>
      <c r="J18" s="9">
        <f t="shared" si="1"/>
        <v>255000</v>
      </c>
    </row>
    <row r="19" spans="1:10" ht="120" x14ac:dyDescent="0.35">
      <c r="A19" s="10">
        <v>12</v>
      </c>
      <c r="B19" s="10">
        <v>3221100</v>
      </c>
      <c r="C19" s="3" t="s">
        <v>6</v>
      </c>
      <c r="D19" s="10" t="s">
        <v>382</v>
      </c>
      <c r="E19" s="8" t="s">
        <v>366</v>
      </c>
      <c r="F19" s="9" t="s">
        <v>198</v>
      </c>
      <c r="G19" s="9" t="s">
        <v>381</v>
      </c>
      <c r="H19" s="9">
        <v>170</v>
      </c>
      <c r="I19" s="9">
        <v>1200</v>
      </c>
      <c r="J19" s="9">
        <f t="shared" si="1"/>
        <v>204000</v>
      </c>
    </row>
    <row r="20" spans="1:10" ht="52.2" x14ac:dyDescent="0.35">
      <c r="A20" s="10">
        <v>13</v>
      </c>
      <c r="B20" s="10">
        <v>15331100</v>
      </c>
      <c r="C20" s="32" t="s">
        <v>383</v>
      </c>
      <c r="D20" s="16" t="s">
        <v>384</v>
      </c>
      <c r="E20" s="8" t="s">
        <v>385</v>
      </c>
      <c r="F20" s="9" t="s">
        <v>386</v>
      </c>
      <c r="G20" s="9" t="s">
        <v>381</v>
      </c>
      <c r="H20" s="9">
        <v>2500</v>
      </c>
      <c r="I20" s="9">
        <v>100</v>
      </c>
      <c r="J20" s="9">
        <f t="shared" si="1"/>
        <v>250000</v>
      </c>
    </row>
    <row r="21" spans="1:10" x14ac:dyDescent="0.35">
      <c r="A21" s="42" t="s">
        <v>35</v>
      </c>
      <c r="B21" s="42"/>
      <c r="C21" s="42"/>
      <c r="D21" s="42"/>
      <c r="E21" s="36" t="s">
        <v>199</v>
      </c>
      <c r="F21" s="36"/>
      <c r="G21" s="13"/>
      <c r="H21" s="9"/>
      <c r="I21" s="9"/>
      <c r="J21" s="9"/>
    </row>
    <row r="22" spans="1:10" ht="149.25" customHeight="1" x14ac:dyDescent="0.35">
      <c r="A22" s="35" t="s">
        <v>114</v>
      </c>
      <c r="B22" s="35"/>
      <c r="C22" s="35"/>
      <c r="D22" s="35"/>
      <c r="E22" s="43" t="s">
        <v>175</v>
      </c>
      <c r="F22" s="43"/>
      <c r="G22" s="12"/>
      <c r="H22" s="9"/>
      <c r="I22" s="9"/>
      <c r="J22" s="9"/>
    </row>
    <row r="23" spans="1:10" s="4" customFormat="1" ht="45" x14ac:dyDescent="0.3">
      <c r="A23" s="10">
        <v>14</v>
      </c>
      <c r="B23" s="10">
        <v>15331490</v>
      </c>
      <c r="C23" s="10" t="s">
        <v>34</v>
      </c>
      <c r="D23" s="10" t="s">
        <v>150</v>
      </c>
      <c r="E23" s="9" t="s">
        <v>200</v>
      </c>
      <c r="F23" s="9" t="s">
        <v>202</v>
      </c>
      <c r="G23" s="9" t="s">
        <v>381</v>
      </c>
      <c r="H23" s="9">
        <v>500</v>
      </c>
      <c r="I23" s="9">
        <v>500</v>
      </c>
      <c r="J23" s="9">
        <f t="shared" ref="J23:J24" si="2">H23*I23</f>
        <v>250000</v>
      </c>
    </row>
    <row r="24" spans="1:10" s="4" customFormat="1" ht="60" x14ac:dyDescent="0.3">
      <c r="A24" s="10">
        <v>15</v>
      </c>
      <c r="B24" s="10">
        <v>15331184</v>
      </c>
      <c r="C24" s="10" t="s">
        <v>116</v>
      </c>
      <c r="D24" s="10" t="s">
        <v>416</v>
      </c>
      <c r="E24" s="9" t="s">
        <v>201</v>
      </c>
      <c r="F24" s="9" t="s">
        <v>203</v>
      </c>
      <c r="G24" s="9" t="s">
        <v>381</v>
      </c>
      <c r="H24" s="9">
        <v>2000</v>
      </c>
      <c r="I24" s="34">
        <v>200</v>
      </c>
      <c r="J24" s="9">
        <f t="shared" si="2"/>
        <v>400000</v>
      </c>
    </row>
    <row r="25" spans="1:10" x14ac:dyDescent="0.35">
      <c r="A25" s="36" t="s">
        <v>7</v>
      </c>
      <c r="B25" s="36"/>
      <c r="C25" s="36"/>
      <c r="D25" s="36"/>
      <c r="E25" s="36" t="s">
        <v>204</v>
      </c>
      <c r="F25" s="36"/>
      <c r="G25" s="13"/>
      <c r="H25" s="9"/>
      <c r="I25" s="34"/>
      <c r="J25" s="9"/>
    </row>
    <row r="26" spans="1:10" ht="75.75" customHeight="1" x14ac:dyDescent="0.35">
      <c r="A26" s="35" t="s">
        <v>127</v>
      </c>
      <c r="B26" s="35"/>
      <c r="C26" s="35"/>
      <c r="D26" s="35"/>
      <c r="E26" s="43" t="s">
        <v>205</v>
      </c>
      <c r="F26" s="43"/>
      <c r="G26" s="12"/>
      <c r="H26" s="9"/>
      <c r="I26" s="34"/>
      <c r="J26" s="9"/>
    </row>
    <row r="27" spans="1:10" ht="78" x14ac:dyDescent="0.35">
      <c r="A27" s="10">
        <v>16</v>
      </c>
      <c r="B27" s="10">
        <v>3222128</v>
      </c>
      <c r="C27" s="3" t="s">
        <v>8</v>
      </c>
      <c r="D27" s="10" t="s">
        <v>130</v>
      </c>
      <c r="E27" s="8" t="s">
        <v>206</v>
      </c>
      <c r="F27" s="9" t="s">
        <v>214</v>
      </c>
      <c r="G27" s="9" t="s">
        <v>381</v>
      </c>
      <c r="H27" s="9">
        <v>180</v>
      </c>
      <c r="I27" s="34">
        <v>1800</v>
      </c>
      <c r="J27" s="9">
        <f t="shared" ref="J27:J31" si="3">H27*I27</f>
        <v>324000</v>
      </c>
    </row>
    <row r="28" spans="1:10" ht="45" x14ac:dyDescent="0.35">
      <c r="A28" s="10">
        <v>17</v>
      </c>
      <c r="B28" s="10">
        <v>3222100</v>
      </c>
      <c r="C28" s="3" t="s">
        <v>9</v>
      </c>
      <c r="D28" s="10" t="s">
        <v>117</v>
      </c>
      <c r="E28" s="8" t="s">
        <v>207</v>
      </c>
      <c r="F28" s="9" t="s">
        <v>215</v>
      </c>
      <c r="G28" s="9" t="s">
        <v>381</v>
      </c>
      <c r="H28" s="9">
        <v>600</v>
      </c>
      <c r="I28" s="34">
        <v>800</v>
      </c>
      <c r="J28" s="9">
        <f t="shared" si="3"/>
        <v>480000</v>
      </c>
    </row>
    <row r="29" spans="1:10" ht="45" x14ac:dyDescent="0.35">
      <c r="A29" s="10">
        <v>18</v>
      </c>
      <c r="B29" s="26">
        <v>3222119</v>
      </c>
      <c r="C29" s="3" t="s">
        <v>36</v>
      </c>
      <c r="D29" s="10" t="s">
        <v>37</v>
      </c>
      <c r="E29" s="8" t="s">
        <v>208</v>
      </c>
      <c r="F29" s="9" t="s">
        <v>216</v>
      </c>
      <c r="G29" s="9" t="s">
        <v>381</v>
      </c>
      <c r="H29" s="9">
        <v>450</v>
      </c>
      <c r="I29" s="34">
        <v>600</v>
      </c>
      <c r="J29" s="9">
        <f t="shared" si="3"/>
        <v>270000</v>
      </c>
    </row>
    <row r="30" spans="1:10" ht="46.8" x14ac:dyDescent="0.35">
      <c r="A30" s="10">
        <v>19</v>
      </c>
      <c r="B30" s="26">
        <v>3222121</v>
      </c>
      <c r="C30" s="3" t="s">
        <v>10</v>
      </c>
      <c r="D30" s="10" t="s">
        <v>61</v>
      </c>
      <c r="E30" s="8" t="s">
        <v>209</v>
      </c>
      <c r="F30" s="9" t="s">
        <v>217</v>
      </c>
      <c r="G30" s="9" t="s">
        <v>381</v>
      </c>
      <c r="H30" s="9">
        <v>350</v>
      </c>
      <c r="I30" s="34">
        <v>600</v>
      </c>
      <c r="J30" s="9">
        <f t="shared" si="3"/>
        <v>210000</v>
      </c>
    </row>
    <row r="31" spans="1:10" ht="31.2" x14ac:dyDescent="0.35">
      <c r="A31" s="10">
        <v>20</v>
      </c>
      <c r="B31" s="26">
        <v>3222129</v>
      </c>
      <c r="C31" s="3" t="s">
        <v>11</v>
      </c>
      <c r="D31" s="10" t="s">
        <v>38</v>
      </c>
      <c r="E31" s="8" t="s">
        <v>210</v>
      </c>
      <c r="F31" s="9" t="s">
        <v>218</v>
      </c>
      <c r="G31" s="9" t="s">
        <v>381</v>
      </c>
      <c r="H31" s="9">
        <v>500</v>
      </c>
      <c r="I31" s="34">
        <v>300</v>
      </c>
      <c r="J31" s="9">
        <f t="shared" si="3"/>
        <v>150000</v>
      </c>
    </row>
    <row r="32" spans="1:10" ht="31.2" x14ac:dyDescent="0.35">
      <c r="A32" s="10">
        <v>21</v>
      </c>
      <c r="B32" s="26">
        <v>3222116</v>
      </c>
      <c r="C32" s="10" t="s">
        <v>12</v>
      </c>
      <c r="D32" s="10" t="s">
        <v>123</v>
      </c>
      <c r="E32" s="8" t="s">
        <v>211</v>
      </c>
      <c r="F32" s="9" t="s">
        <v>219</v>
      </c>
      <c r="G32" s="9" t="s">
        <v>381</v>
      </c>
      <c r="H32" s="9">
        <v>1100</v>
      </c>
      <c r="I32" s="34">
        <v>200</v>
      </c>
      <c r="J32" s="9">
        <f t="shared" ref="J32:J34" si="4">H32*I32</f>
        <v>220000</v>
      </c>
    </row>
    <row r="33" spans="1:10" ht="31.2" x14ac:dyDescent="0.35">
      <c r="A33" s="10">
        <v>22</v>
      </c>
      <c r="B33" s="26">
        <v>3222118</v>
      </c>
      <c r="C33" s="10" t="s">
        <v>13</v>
      </c>
      <c r="D33" s="10" t="s">
        <v>39</v>
      </c>
      <c r="E33" s="8" t="s">
        <v>212</v>
      </c>
      <c r="F33" s="9" t="s">
        <v>220</v>
      </c>
      <c r="G33" s="9" t="s">
        <v>381</v>
      </c>
      <c r="H33" s="9">
        <v>1300</v>
      </c>
      <c r="I33" s="34">
        <v>100</v>
      </c>
      <c r="J33" s="9">
        <f t="shared" si="4"/>
        <v>130000</v>
      </c>
    </row>
    <row r="34" spans="1:10" ht="75" x14ac:dyDescent="0.35">
      <c r="A34" s="10">
        <v>23</v>
      </c>
      <c r="B34" s="26">
        <v>15332410</v>
      </c>
      <c r="C34" s="15" t="s">
        <v>435</v>
      </c>
      <c r="D34" s="10" t="s">
        <v>131</v>
      </c>
      <c r="E34" s="8" t="s">
        <v>213</v>
      </c>
      <c r="F34" s="9" t="s">
        <v>221</v>
      </c>
      <c r="G34" s="9" t="s">
        <v>381</v>
      </c>
      <c r="H34" s="9">
        <v>1900</v>
      </c>
      <c r="I34" s="34">
        <v>200</v>
      </c>
      <c r="J34" s="9">
        <f t="shared" si="4"/>
        <v>380000</v>
      </c>
    </row>
    <row r="35" spans="1:10" x14ac:dyDescent="0.35">
      <c r="A35" s="36" t="s">
        <v>1</v>
      </c>
      <c r="B35" s="36"/>
      <c r="C35" s="36"/>
      <c r="D35" s="36"/>
      <c r="E35" s="36" t="s">
        <v>222</v>
      </c>
      <c r="F35" s="36"/>
      <c r="G35" s="13"/>
      <c r="H35" s="9"/>
      <c r="I35" s="34"/>
      <c r="J35" s="9"/>
    </row>
    <row r="36" spans="1:10" ht="221.25" customHeight="1" x14ac:dyDescent="0.35">
      <c r="A36" s="35" t="s">
        <v>134</v>
      </c>
      <c r="B36" s="35"/>
      <c r="C36" s="35"/>
      <c r="D36" s="35"/>
      <c r="E36" s="43" t="s">
        <v>223</v>
      </c>
      <c r="F36" s="43"/>
      <c r="G36" s="12"/>
      <c r="H36" s="9"/>
      <c r="I36" s="34"/>
      <c r="J36" s="9"/>
    </row>
    <row r="37" spans="1:10" ht="236.4" customHeight="1" x14ac:dyDescent="0.35">
      <c r="A37" s="3">
        <v>24</v>
      </c>
      <c r="B37" s="27">
        <v>15321000</v>
      </c>
      <c r="C37" s="10" t="s">
        <v>143</v>
      </c>
      <c r="D37" s="10" t="s">
        <v>417</v>
      </c>
      <c r="E37" s="9" t="s">
        <v>224</v>
      </c>
      <c r="F37" s="9" t="s">
        <v>225</v>
      </c>
      <c r="G37" s="12" t="s">
        <v>394</v>
      </c>
      <c r="H37" s="9">
        <v>300</v>
      </c>
      <c r="I37" s="34">
        <v>2500</v>
      </c>
      <c r="J37" s="9">
        <f>H37*I37</f>
        <v>750000</v>
      </c>
    </row>
    <row r="38" spans="1:10" ht="69.599999999999994" customHeight="1" x14ac:dyDescent="0.35">
      <c r="A38" s="3">
        <v>25</v>
      </c>
      <c r="B38" s="28">
        <v>15981200</v>
      </c>
      <c r="C38" s="15" t="s">
        <v>387</v>
      </c>
      <c r="D38" s="15" t="s">
        <v>388</v>
      </c>
      <c r="E38" s="10" t="s">
        <v>390</v>
      </c>
      <c r="F38" s="10" t="s">
        <v>391</v>
      </c>
      <c r="G38" s="12" t="s">
        <v>394</v>
      </c>
      <c r="H38" s="17">
        <v>250</v>
      </c>
      <c r="I38" s="34">
        <v>1000</v>
      </c>
      <c r="J38" s="9">
        <f>H38*I38</f>
        <v>250000</v>
      </c>
    </row>
    <row r="39" spans="1:10" ht="49.2" customHeight="1" x14ac:dyDescent="0.35">
      <c r="A39" s="3">
        <v>26</v>
      </c>
      <c r="B39" s="28">
        <v>15981500</v>
      </c>
      <c r="C39" s="15" t="s">
        <v>389</v>
      </c>
      <c r="D39" s="15" t="s">
        <v>418</v>
      </c>
      <c r="E39" s="9" t="s">
        <v>392</v>
      </c>
      <c r="F39" s="9" t="s">
        <v>393</v>
      </c>
      <c r="G39" s="12" t="s">
        <v>394</v>
      </c>
      <c r="H39" s="9">
        <v>150</v>
      </c>
      <c r="I39" s="34">
        <v>1500</v>
      </c>
      <c r="J39" s="9">
        <f>H39*I39</f>
        <v>225000</v>
      </c>
    </row>
    <row r="40" spans="1:10" ht="60" x14ac:dyDescent="0.35">
      <c r="A40" s="3">
        <v>27</v>
      </c>
      <c r="B40" s="29">
        <v>15332270</v>
      </c>
      <c r="C40" s="10" t="s">
        <v>14</v>
      </c>
      <c r="D40" s="10" t="s">
        <v>124</v>
      </c>
      <c r="E40" s="9" t="s">
        <v>367</v>
      </c>
      <c r="F40" s="9" t="s">
        <v>226</v>
      </c>
      <c r="G40" s="9" t="s">
        <v>381</v>
      </c>
      <c r="H40" s="9">
        <v>1700</v>
      </c>
      <c r="I40" s="34">
        <v>200</v>
      </c>
      <c r="J40" s="9">
        <f>H40*I40</f>
        <v>340000</v>
      </c>
    </row>
    <row r="41" spans="1:10" x14ac:dyDescent="0.35">
      <c r="A41" s="36" t="s">
        <v>15</v>
      </c>
      <c r="B41" s="36"/>
      <c r="C41" s="39"/>
      <c r="D41" s="39"/>
      <c r="E41" s="36" t="s">
        <v>227</v>
      </c>
      <c r="F41" s="36"/>
      <c r="G41" s="13"/>
      <c r="H41" s="9"/>
      <c r="I41" s="34"/>
      <c r="J41" s="9"/>
    </row>
    <row r="42" spans="1:10" ht="135" customHeight="1" x14ac:dyDescent="0.35">
      <c r="A42" s="35" t="s">
        <v>107</v>
      </c>
      <c r="B42" s="35"/>
      <c r="C42" s="35"/>
      <c r="D42" s="35"/>
      <c r="E42" s="43" t="s">
        <v>228</v>
      </c>
      <c r="F42" s="43"/>
      <c r="G42" s="12"/>
      <c r="H42" s="9"/>
      <c r="I42" s="34"/>
      <c r="J42" s="9"/>
    </row>
    <row r="43" spans="1:10" ht="91.5" customHeight="1" x14ac:dyDescent="0.35">
      <c r="A43" s="3">
        <v>28</v>
      </c>
      <c r="B43" s="27">
        <v>15842100</v>
      </c>
      <c r="C43" s="10" t="s">
        <v>16</v>
      </c>
      <c r="D43" s="10" t="s">
        <v>419</v>
      </c>
      <c r="E43" s="9" t="s">
        <v>229</v>
      </c>
      <c r="F43" s="9" t="s">
        <v>246</v>
      </c>
      <c r="G43" s="9" t="s">
        <v>381</v>
      </c>
      <c r="H43" s="9">
        <v>1500</v>
      </c>
      <c r="I43" s="34">
        <v>500</v>
      </c>
      <c r="J43" s="9">
        <f>H43*I43</f>
        <v>750000</v>
      </c>
    </row>
    <row r="44" spans="1:10" ht="62.4" x14ac:dyDescent="0.35">
      <c r="A44" s="3">
        <v>29</v>
      </c>
      <c r="B44" s="27">
        <v>15821500</v>
      </c>
      <c r="C44" s="10" t="s">
        <v>40</v>
      </c>
      <c r="D44" s="10" t="s">
        <v>128</v>
      </c>
      <c r="E44" s="9" t="s">
        <v>230</v>
      </c>
      <c r="F44" s="9" t="s">
        <v>247</v>
      </c>
      <c r="G44" s="9" t="s">
        <v>381</v>
      </c>
      <c r="H44" s="9">
        <v>1300</v>
      </c>
      <c r="I44" s="34">
        <v>500</v>
      </c>
      <c r="J44" s="9">
        <f t="shared" ref="J44:J62" si="5">H44*I44</f>
        <v>650000</v>
      </c>
    </row>
    <row r="45" spans="1:10" s="5" customFormat="1" ht="60" x14ac:dyDescent="0.35">
      <c r="A45" s="3">
        <v>30</v>
      </c>
      <c r="B45" s="27">
        <v>15842310</v>
      </c>
      <c r="C45" s="10" t="s">
        <v>41</v>
      </c>
      <c r="D45" s="10" t="s">
        <v>460</v>
      </c>
      <c r="E45" s="9" t="s">
        <v>234</v>
      </c>
      <c r="F45" s="9" t="s">
        <v>248</v>
      </c>
      <c r="G45" s="9" t="s">
        <v>381</v>
      </c>
      <c r="H45" s="9">
        <v>1000</v>
      </c>
      <c r="I45" s="34">
        <v>800</v>
      </c>
      <c r="J45" s="9">
        <f t="shared" si="5"/>
        <v>800000</v>
      </c>
    </row>
    <row r="46" spans="1:10" ht="46.8" x14ac:dyDescent="0.35">
      <c r="A46" s="3">
        <v>31</v>
      </c>
      <c r="B46" s="27">
        <v>15821500</v>
      </c>
      <c r="C46" s="10" t="s">
        <v>42</v>
      </c>
      <c r="D46" s="10" t="s">
        <v>459</v>
      </c>
      <c r="E46" s="9" t="s">
        <v>231</v>
      </c>
      <c r="F46" s="9" t="s">
        <v>249</v>
      </c>
      <c r="G46" s="9" t="s">
        <v>395</v>
      </c>
      <c r="H46" s="9">
        <v>150</v>
      </c>
      <c r="I46" s="34">
        <v>4300</v>
      </c>
      <c r="J46" s="9">
        <f t="shared" si="5"/>
        <v>645000</v>
      </c>
    </row>
    <row r="47" spans="1:10" ht="34.799999999999997" x14ac:dyDescent="0.35">
      <c r="A47" s="3">
        <v>32</v>
      </c>
      <c r="B47" s="27">
        <v>15811150</v>
      </c>
      <c r="C47" s="15" t="s">
        <v>436</v>
      </c>
      <c r="D47" s="16" t="s">
        <v>437</v>
      </c>
      <c r="E47" s="10" t="s">
        <v>438</v>
      </c>
      <c r="F47" s="10" t="s">
        <v>439</v>
      </c>
      <c r="G47" s="9" t="s">
        <v>395</v>
      </c>
      <c r="H47" s="9">
        <v>100</v>
      </c>
      <c r="I47" s="34">
        <v>4300</v>
      </c>
      <c r="J47" s="9">
        <f t="shared" si="5"/>
        <v>430000</v>
      </c>
    </row>
    <row r="48" spans="1:10" ht="45" x14ac:dyDescent="0.35">
      <c r="A48" s="3">
        <v>33</v>
      </c>
      <c r="B48" s="27">
        <v>15821500</v>
      </c>
      <c r="C48" s="10" t="s">
        <v>410</v>
      </c>
      <c r="D48" s="10" t="s">
        <v>420</v>
      </c>
      <c r="E48" s="9" t="s">
        <v>411</v>
      </c>
      <c r="F48" s="9" t="s">
        <v>250</v>
      </c>
      <c r="G48" s="9" t="s">
        <v>381</v>
      </c>
      <c r="H48" s="9">
        <v>1000</v>
      </c>
      <c r="I48" s="34">
        <v>500</v>
      </c>
      <c r="J48" s="9">
        <f t="shared" si="5"/>
        <v>500000</v>
      </c>
    </row>
    <row r="49" spans="1:10" ht="34.799999999999997" x14ac:dyDescent="0.35">
      <c r="A49" s="3">
        <v>34</v>
      </c>
      <c r="B49" s="27">
        <v>33611342</v>
      </c>
      <c r="C49" s="15" t="s">
        <v>469</v>
      </c>
      <c r="D49" s="15" t="s">
        <v>470</v>
      </c>
      <c r="E49" s="9" t="s">
        <v>471</v>
      </c>
      <c r="F49" s="9" t="s">
        <v>472</v>
      </c>
      <c r="G49" s="9" t="s">
        <v>381</v>
      </c>
      <c r="H49" s="9">
        <v>1100</v>
      </c>
      <c r="I49" s="34">
        <v>400</v>
      </c>
      <c r="J49" s="9">
        <f t="shared" si="5"/>
        <v>440000</v>
      </c>
    </row>
    <row r="50" spans="1:10" ht="120" x14ac:dyDescent="0.35">
      <c r="A50" s="3">
        <v>35</v>
      </c>
      <c r="B50" s="27">
        <v>15831000</v>
      </c>
      <c r="C50" s="10" t="s">
        <v>17</v>
      </c>
      <c r="D50" s="10" t="s">
        <v>151</v>
      </c>
      <c r="E50" s="9" t="s">
        <v>232</v>
      </c>
      <c r="F50" s="9" t="s">
        <v>251</v>
      </c>
      <c r="G50" s="9" t="s">
        <v>381</v>
      </c>
      <c r="H50" s="9">
        <v>370</v>
      </c>
      <c r="I50" s="34">
        <v>3400</v>
      </c>
      <c r="J50" s="9">
        <f t="shared" si="5"/>
        <v>1258000</v>
      </c>
    </row>
    <row r="51" spans="1:10" ht="90" x14ac:dyDescent="0.35">
      <c r="A51" s="3">
        <v>36</v>
      </c>
      <c r="B51" s="27" t="s">
        <v>440</v>
      </c>
      <c r="C51" s="10" t="s">
        <v>43</v>
      </c>
      <c r="D51" s="10" t="s">
        <v>152</v>
      </c>
      <c r="E51" s="9" t="s">
        <v>235</v>
      </c>
      <c r="F51" s="9" t="s">
        <v>252</v>
      </c>
      <c r="G51" s="9" t="s">
        <v>381</v>
      </c>
      <c r="H51" s="9">
        <v>850</v>
      </c>
      <c r="I51" s="34">
        <v>100</v>
      </c>
      <c r="J51" s="9">
        <f t="shared" si="5"/>
        <v>85000</v>
      </c>
    </row>
    <row r="52" spans="1:10" ht="90" x14ac:dyDescent="0.35">
      <c r="A52" s="3">
        <v>37</v>
      </c>
      <c r="B52" s="27" t="s">
        <v>441</v>
      </c>
      <c r="C52" s="10" t="s">
        <v>44</v>
      </c>
      <c r="D52" s="10" t="s">
        <v>153</v>
      </c>
      <c r="E52" s="9" t="s">
        <v>233</v>
      </c>
      <c r="F52" s="9" t="s">
        <v>253</v>
      </c>
      <c r="G52" s="9" t="s">
        <v>381</v>
      </c>
      <c r="H52" s="9">
        <v>850</v>
      </c>
      <c r="I52" s="34">
        <v>100</v>
      </c>
      <c r="J52" s="9">
        <f t="shared" si="5"/>
        <v>85000</v>
      </c>
    </row>
    <row r="53" spans="1:10" ht="90" x14ac:dyDescent="0.35">
      <c r="A53" s="3">
        <v>38</v>
      </c>
      <c r="B53" s="27" t="s">
        <v>442</v>
      </c>
      <c r="C53" s="10" t="s">
        <v>45</v>
      </c>
      <c r="D53" s="10" t="s">
        <v>154</v>
      </c>
      <c r="E53" s="9" t="s">
        <v>236</v>
      </c>
      <c r="F53" s="9" t="s">
        <v>254</v>
      </c>
      <c r="G53" s="9" t="s">
        <v>381</v>
      </c>
      <c r="H53" s="9">
        <v>850</v>
      </c>
      <c r="I53" s="34">
        <v>100</v>
      </c>
      <c r="J53" s="9">
        <f t="shared" si="5"/>
        <v>85000</v>
      </c>
    </row>
    <row r="54" spans="1:10" ht="90" x14ac:dyDescent="0.35">
      <c r="A54" s="3">
        <v>39</v>
      </c>
      <c r="B54" s="27" t="s">
        <v>443</v>
      </c>
      <c r="C54" s="10" t="s">
        <v>46</v>
      </c>
      <c r="D54" s="10" t="s">
        <v>155</v>
      </c>
      <c r="E54" s="9" t="s">
        <v>237</v>
      </c>
      <c r="F54" s="9" t="s">
        <v>255</v>
      </c>
      <c r="G54" s="9" t="s">
        <v>381</v>
      </c>
      <c r="H54" s="9">
        <v>850</v>
      </c>
      <c r="I54" s="34">
        <v>100</v>
      </c>
      <c r="J54" s="9">
        <f t="shared" si="5"/>
        <v>85000</v>
      </c>
    </row>
    <row r="55" spans="1:10" ht="90" x14ac:dyDescent="0.35">
      <c r="A55" s="3">
        <v>40</v>
      </c>
      <c r="B55" s="27" t="s">
        <v>444</v>
      </c>
      <c r="C55" s="10" t="s">
        <v>47</v>
      </c>
      <c r="D55" s="10" t="s">
        <v>156</v>
      </c>
      <c r="E55" s="9" t="s">
        <v>238</v>
      </c>
      <c r="F55" s="9" t="s">
        <v>256</v>
      </c>
      <c r="G55" s="9" t="s">
        <v>381</v>
      </c>
      <c r="H55" s="9">
        <v>850</v>
      </c>
      <c r="I55" s="34">
        <v>100</v>
      </c>
      <c r="J55" s="9">
        <f t="shared" si="5"/>
        <v>85000</v>
      </c>
    </row>
    <row r="56" spans="1:10" ht="75" x14ac:dyDescent="0.35">
      <c r="A56" s="3">
        <v>41</v>
      </c>
      <c r="B56" s="27" t="s">
        <v>445</v>
      </c>
      <c r="C56" s="10" t="s">
        <v>48</v>
      </c>
      <c r="D56" s="10" t="s">
        <v>157</v>
      </c>
      <c r="E56" s="9" t="s">
        <v>239</v>
      </c>
      <c r="F56" s="9" t="s">
        <v>257</v>
      </c>
      <c r="G56" s="9" t="s">
        <v>381</v>
      </c>
      <c r="H56" s="9">
        <v>1600</v>
      </c>
      <c r="I56" s="34">
        <v>100</v>
      </c>
      <c r="J56" s="9">
        <f t="shared" si="5"/>
        <v>160000</v>
      </c>
    </row>
    <row r="57" spans="1:10" ht="75" x14ac:dyDescent="0.35">
      <c r="A57" s="3">
        <v>42</v>
      </c>
      <c r="B57" s="27" t="s">
        <v>446</v>
      </c>
      <c r="C57" s="10" t="s">
        <v>49</v>
      </c>
      <c r="D57" s="10" t="s">
        <v>158</v>
      </c>
      <c r="E57" s="9" t="s">
        <v>240</v>
      </c>
      <c r="F57" s="9" t="s">
        <v>258</v>
      </c>
      <c r="G57" s="9" t="s">
        <v>381</v>
      </c>
      <c r="H57" s="9">
        <v>1600</v>
      </c>
      <c r="I57" s="34">
        <v>100</v>
      </c>
      <c r="J57" s="9">
        <f t="shared" si="5"/>
        <v>160000</v>
      </c>
    </row>
    <row r="58" spans="1:10" ht="75" x14ac:dyDescent="0.35">
      <c r="A58" s="3">
        <v>43</v>
      </c>
      <c r="B58" s="27" t="s">
        <v>447</v>
      </c>
      <c r="C58" s="10" t="s">
        <v>50</v>
      </c>
      <c r="D58" s="10" t="s">
        <v>159</v>
      </c>
      <c r="E58" s="9" t="s">
        <v>241</v>
      </c>
      <c r="F58" s="9" t="s">
        <v>259</v>
      </c>
      <c r="G58" s="9" t="s">
        <v>381</v>
      </c>
      <c r="H58" s="9">
        <v>1600</v>
      </c>
      <c r="I58" s="34">
        <v>100</v>
      </c>
      <c r="J58" s="9">
        <f t="shared" si="5"/>
        <v>160000</v>
      </c>
    </row>
    <row r="59" spans="1:10" ht="75" x14ac:dyDescent="0.35">
      <c r="A59" s="3">
        <v>44</v>
      </c>
      <c r="B59" s="27" t="s">
        <v>448</v>
      </c>
      <c r="C59" s="10" t="s">
        <v>51</v>
      </c>
      <c r="D59" s="10" t="s">
        <v>160</v>
      </c>
      <c r="E59" s="9" t="s">
        <v>242</v>
      </c>
      <c r="F59" s="9" t="s">
        <v>260</v>
      </c>
      <c r="G59" s="9" t="s">
        <v>381</v>
      </c>
      <c r="H59" s="9">
        <v>1600</v>
      </c>
      <c r="I59" s="34">
        <v>100</v>
      </c>
      <c r="J59" s="9">
        <f t="shared" si="5"/>
        <v>160000</v>
      </c>
    </row>
    <row r="60" spans="1:10" ht="75" x14ac:dyDescent="0.35">
      <c r="A60" s="3">
        <v>45</v>
      </c>
      <c r="B60" s="27" t="s">
        <v>449</v>
      </c>
      <c r="C60" s="10" t="s">
        <v>52</v>
      </c>
      <c r="D60" s="10" t="s">
        <v>161</v>
      </c>
      <c r="E60" s="9" t="s">
        <v>243</v>
      </c>
      <c r="F60" s="9" t="s">
        <v>261</v>
      </c>
      <c r="G60" s="9" t="s">
        <v>381</v>
      </c>
      <c r="H60" s="9">
        <v>1600</v>
      </c>
      <c r="I60" s="34">
        <v>100</v>
      </c>
      <c r="J60" s="9">
        <f t="shared" si="5"/>
        <v>160000</v>
      </c>
    </row>
    <row r="61" spans="1:10" ht="90" x14ac:dyDescent="0.35">
      <c r="A61" s="3">
        <v>46</v>
      </c>
      <c r="B61" s="27">
        <v>15841100</v>
      </c>
      <c r="C61" s="10" t="s">
        <v>18</v>
      </c>
      <c r="D61" s="10" t="s">
        <v>132</v>
      </c>
      <c r="E61" s="9" t="s">
        <v>244</v>
      </c>
      <c r="F61" s="9" t="s">
        <v>262</v>
      </c>
      <c r="G61" s="9" t="s">
        <v>381</v>
      </c>
      <c r="H61" s="9">
        <v>2800</v>
      </c>
      <c r="I61" s="34">
        <v>40</v>
      </c>
      <c r="J61" s="9">
        <f t="shared" si="5"/>
        <v>112000</v>
      </c>
    </row>
    <row r="62" spans="1:10" ht="195" x14ac:dyDescent="0.35">
      <c r="A62" s="3">
        <v>47</v>
      </c>
      <c r="B62" s="27">
        <v>3142100</v>
      </c>
      <c r="C62" s="10" t="s">
        <v>19</v>
      </c>
      <c r="D62" s="10" t="s">
        <v>162</v>
      </c>
      <c r="E62" s="9" t="s">
        <v>245</v>
      </c>
      <c r="F62" s="9" t="s">
        <v>263</v>
      </c>
      <c r="G62" s="9" t="s">
        <v>381</v>
      </c>
      <c r="H62" s="9">
        <v>3500</v>
      </c>
      <c r="I62" s="34">
        <v>200</v>
      </c>
      <c r="J62" s="9">
        <f t="shared" si="5"/>
        <v>700000</v>
      </c>
    </row>
    <row r="63" spans="1:10" x14ac:dyDescent="0.35">
      <c r="A63" s="36" t="s">
        <v>20</v>
      </c>
      <c r="B63" s="36"/>
      <c r="C63" s="39"/>
      <c r="D63" s="39"/>
      <c r="E63" s="36" t="s">
        <v>264</v>
      </c>
      <c r="F63" s="36"/>
      <c r="G63" s="13"/>
      <c r="H63" s="9"/>
      <c r="I63" s="34"/>
      <c r="J63" s="9"/>
    </row>
    <row r="64" spans="1:10" ht="215.25" customHeight="1" x14ac:dyDescent="0.35">
      <c r="A64" s="35" t="s">
        <v>163</v>
      </c>
      <c r="B64" s="35"/>
      <c r="C64" s="38"/>
      <c r="D64" s="38"/>
      <c r="E64" s="43" t="s">
        <v>265</v>
      </c>
      <c r="F64" s="43"/>
      <c r="G64" s="12"/>
      <c r="H64" s="9"/>
      <c r="I64" s="34"/>
      <c r="J64" s="9"/>
    </row>
    <row r="65" spans="1:10" ht="291.75" customHeight="1" x14ac:dyDescent="0.35">
      <c r="A65" s="3">
        <v>48</v>
      </c>
      <c r="B65" s="23">
        <v>15111120</v>
      </c>
      <c r="C65" s="10" t="s">
        <v>53</v>
      </c>
      <c r="D65" s="10" t="s">
        <v>164</v>
      </c>
      <c r="E65" s="9" t="s">
        <v>266</v>
      </c>
      <c r="F65" s="9" t="s">
        <v>271</v>
      </c>
      <c r="G65" s="9" t="s">
        <v>381</v>
      </c>
      <c r="H65" s="9">
        <v>2800</v>
      </c>
      <c r="I65" s="34">
        <v>4000</v>
      </c>
      <c r="J65" s="9">
        <f>I65*H65</f>
        <v>11200000</v>
      </c>
    </row>
    <row r="66" spans="1:10" ht="331.2" x14ac:dyDescent="0.35">
      <c r="A66" s="3">
        <v>49</v>
      </c>
      <c r="B66" s="23">
        <v>15113100</v>
      </c>
      <c r="C66" s="10" t="s">
        <v>54</v>
      </c>
      <c r="D66" s="10" t="s">
        <v>165</v>
      </c>
      <c r="E66" s="9" t="s">
        <v>267</v>
      </c>
      <c r="F66" s="9" t="s">
        <v>272</v>
      </c>
      <c r="G66" s="9" t="s">
        <v>381</v>
      </c>
      <c r="H66" s="9">
        <v>3300</v>
      </c>
      <c r="I66" s="34">
        <v>1300</v>
      </c>
      <c r="J66" s="9">
        <f t="shared" ref="J66:J69" si="6">I66*H66</f>
        <v>4290000</v>
      </c>
    </row>
    <row r="67" spans="1:10" ht="225" x14ac:dyDescent="0.35">
      <c r="A67" s="3">
        <v>50</v>
      </c>
      <c r="B67" s="23">
        <v>15112150</v>
      </c>
      <c r="C67" s="10" t="s">
        <v>122</v>
      </c>
      <c r="D67" s="10" t="s">
        <v>166</v>
      </c>
      <c r="E67" s="9" t="s">
        <v>268</v>
      </c>
      <c r="F67" s="9" t="s">
        <v>273</v>
      </c>
      <c r="G67" s="9" t="s">
        <v>381</v>
      </c>
      <c r="H67" s="9">
        <v>2400</v>
      </c>
      <c r="I67" s="34">
        <v>500</v>
      </c>
      <c r="J67" s="9">
        <f t="shared" si="6"/>
        <v>1200000</v>
      </c>
    </row>
    <row r="68" spans="1:10" ht="345" x14ac:dyDescent="0.35">
      <c r="A68" s="3">
        <v>51</v>
      </c>
      <c r="B68" s="23">
        <v>15112150</v>
      </c>
      <c r="C68" s="10" t="s">
        <v>21</v>
      </c>
      <c r="D68" s="10" t="s">
        <v>421</v>
      </c>
      <c r="E68" s="9" t="s">
        <v>269</v>
      </c>
      <c r="F68" s="9" t="s">
        <v>274</v>
      </c>
      <c r="G68" s="9" t="s">
        <v>381</v>
      </c>
      <c r="H68" s="9">
        <v>1400</v>
      </c>
      <c r="I68" s="34">
        <v>1000</v>
      </c>
      <c r="J68" s="9">
        <f t="shared" si="6"/>
        <v>1400000</v>
      </c>
    </row>
    <row r="69" spans="1:10" ht="255" x14ac:dyDescent="0.35">
      <c r="A69" s="3">
        <v>52</v>
      </c>
      <c r="B69" s="23">
        <v>15112150</v>
      </c>
      <c r="C69" s="10" t="s">
        <v>461</v>
      </c>
      <c r="D69" s="10" t="s">
        <v>462</v>
      </c>
      <c r="E69" s="9" t="s">
        <v>270</v>
      </c>
      <c r="F69" s="9" t="s">
        <v>275</v>
      </c>
      <c r="G69" s="9" t="s">
        <v>381</v>
      </c>
      <c r="H69" s="9">
        <v>1000</v>
      </c>
      <c r="I69" s="34">
        <v>1200</v>
      </c>
      <c r="J69" s="9">
        <f t="shared" si="6"/>
        <v>1200000</v>
      </c>
    </row>
    <row r="70" spans="1:10" x14ac:dyDescent="0.35">
      <c r="A70" s="36" t="s">
        <v>22</v>
      </c>
      <c r="B70" s="36"/>
      <c r="C70" s="39"/>
      <c r="D70" s="39"/>
      <c r="E70" s="42" t="s">
        <v>276</v>
      </c>
      <c r="F70" s="42"/>
      <c r="G70" s="9"/>
      <c r="H70" s="9"/>
      <c r="I70" s="34"/>
      <c r="J70" s="9"/>
    </row>
    <row r="71" spans="1:10" ht="159.75" customHeight="1" x14ac:dyDescent="0.35">
      <c r="A71" s="35" t="s">
        <v>118</v>
      </c>
      <c r="B71" s="35"/>
      <c r="C71" s="38"/>
      <c r="D71" s="38"/>
      <c r="E71" s="43" t="s">
        <v>277</v>
      </c>
      <c r="F71" s="43"/>
      <c r="G71" s="9"/>
      <c r="H71" s="9"/>
      <c r="I71" s="34"/>
      <c r="J71" s="9"/>
    </row>
    <row r="72" spans="1:10" ht="150" x14ac:dyDescent="0.35">
      <c r="A72" s="3">
        <v>53</v>
      </c>
      <c r="B72" s="23">
        <v>15131100</v>
      </c>
      <c r="C72" s="10" t="s">
        <v>119</v>
      </c>
      <c r="D72" s="10" t="s">
        <v>422</v>
      </c>
      <c r="E72" s="9" t="s">
        <v>482</v>
      </c>
      <c r="F72" s="9" t="s">
        <v>278</v>
      </c>
      <c r="G72" s="9" t="s">
        <v>381</v>
      </c>
      <c r="H72" s="9">
        <v>1300</v>
      </c>
      <c r="I72" s="34">
        <v>1000</v>
      </c>
      <c r="J72" s="9">
        <f>I72*H72</f>
        <v>1300000</v>
      </c>
    </row>
    <row r="73" spans="1:10" ht="165" x14ac:dyDescent="0.35">
      <c r="A73" s="3">
        <v>54</v>
      </c>
      <c r="B73" s="23">
        <v>15131121</v>
      </c>
      <c r="C73" s="10" t="s">
        <v>136</v>
      </c>
      <c r="D73" s="10" t="s">
        <v>423</v>
      </c>
      <c r="E73" s="9" t="s">
        <v>481</v>
      </c>
      <c r="F73" s="9" t="s">
        <v>279</v>
      </c>
      <c r="G73" s="9" t="s">
        <v>381</v>
      </c>
      <c r="H73" s="9">
        <v>1200</v>
      </c>
      <c r="I73" s="34">
        <v>800</v>
      </c>
      <c r="J73" s="9">
        <f t="shared" ref="J73" si="7">I73*H73</f>
        <v>960000</v>
      </c>
    </row>
    <row r="74" spans="1:10" x14ac:dyDescent="0.35">
      <c r="A74" s="36" t="s">
        <v>23</v>
      </c>
      <c r="B74" s="36"/>
      <c r="C74" s="39"/>
      <c r="D74" s="39"/>
      <c r="E74" s="36" t="s">
        <v>280</v>
      </c>
      <c r="F74" s="36"/>
      <c r="G74" s="9"/>
      <c r="H74" s="9"/>
      <c r="I74" s="34"/>
      <c r="J74" s="9"/>
    </row>
    <row r="75" spans="1:10" ht="213.75" customHeight="1" x14ac:dyDescent="0.35">
      <c r="A75" s="40" t="s">
        <v>167</v>
      </c>
      <c r="B75" s="40"/>
      <c r="C75" s="41"/>
      <c r="D75" s="41"/>
      <c r="E75" s="43" t="s">
        <v>281</v>
      </c>
      <c r="F75" s="43"/>
      <c r="G75" s="9"/>
      <c r="H75" s="9"/>
      <c r="I75" s="34"/>
      <c r="J75" s="9"/>
    </row>
    <row r="76" spans="1:10" ht="135" x14ac:dyDescent="0.35">
      <c r="A76" s="3">
        <v>55</v>
      </c>
      <c r="B76" s="23">
        <v>15221100</v>
      </c>
      <c r="C76" s="10" t="s">
        <v>24</v>
      </c>
      <c r="D76" s="10" t="s">
        <v>129</v>
      </c>
      <c r="E76" s="9" t="s">
        <v>282</v>
      </c>
      <c r="F76" s="9" t="s">
        <v>284</v>
      </c>
      <c r="G76" s="9" t="s">
        <v>381</v>
      </c>
      <c r="H76" s="9">
        <v>1500</v>
      </c>
      <c r="I76" s="34">
        <v>600</v>
      </c>
      <c r="J76" s="9">
        <f>I76*H76</f>
        <v>900000</v>
      </c>
    </row>
    <row r="77" spans="1:10" ht="150" x14ac:dyDescent="0.35">
      <c r="A77" s="3">
        <v>56</v>
      </c>
      <c r="B77" s="23">
        <v>15119610</v>
      </c>
      <c r="C77" s="10" t="s">
        <v>25</v>
      </c>
      <c r="D77" s="10" t="s">
        <v>168</v>
      </c>
      <c r="E77" s="9" t="s">
        <v>283</v>
      </c>
      <c r="F77" s="9" t="s">
        <v>285</v>
      </c>
      <c r="G77" s="9" t="s">
        <v>381</v>
      </c>
      <c r="H77" s="9">
        <v>3300</v>
      </c>
      <c r="I77" s="34">
        <v>600</v>
      </c>
      <c r="J77" s="9">
        <f>I77*H77</f>
        <v>1980000</v>
      </c>
    </row>
    <row r="78" spans="1:10" x14ac:dyDescent="0.35">
      <c r="A78" s="36" t="s">
        <v>55</v>
      </c>
      <c r="B78" s="36"/>
      <c r="C78" s="39"/>
      <c r="D78" s="39"/>
      <c r="E78" s="36" t="s">
        <v>286</v>
      </c>
      <c r="F78" s="36"/>
      <c r="G78" s="9"/>
      <c r="H78" s="9"/>
      <c r="I78" s="34"/>
      <c r="J78" s="9"/>
    </row>
    <row r="79" spans="1:10" ht="168" customHeight="1" x14ac:dyDescent="0.35">
      <c r="A79" s="35" t="s">
        <v>108</v>
      </c>
      <c r="B79" s="35"/>
      <c r="C79" s="38"/>
      <c r="D79" s="38"/>
      <c r="E79" s="43" t="s">
        <v>287</v>
      </c>
      <c r="F79" s="43"/>
      <c r="G79" s="9"/>
      <c r="H79" s="9"/>
      <c r="I79" s="34"/>
      <c r="J79" s="9"/>
    </row>
    <row r="80" spans="1:10" ht="52.2" x14ac:dyDescent="0.35">
      <c r="A80" s="3">
        <v>57</v>
      </c>
      <c r="B80" s="16" t="s">
        <v>450</v>
      </c>
      <c r="C80" s="10" t="s">
        <v>56</v>
      </c>
      <c r="D80" s="10" t="s">
        <v>424</v>
      </c>
      <c r="E80" s="9" t="s">
        <v>288</v>
      </c>
      <c r="F80" s="9" t="s">
        <v>289</v>
      </c>
      <c r="G80" s="9" t="s">
        <v>381</v>
      </c>
      <c r="H80" s="9">
        <v>850</v>
      </c>
      <c r="I80" s="34">
        <v>300</v>
      </c>
      <c r="J80" s="9">
        <f t="shared" ref="J80:J82" si="8">I80*H80</f>
        <v>255000</v>
      </c>
    </row>
    <row r="81" spans="1:10" ht="87" x14ac:dyDescent="0.35">
      <c r="A81" s="3">
        <v>58</v>
      </c>
      <c r="B81" s="23">
        <v>15131631</v>
      </c>
      <c r="C81" s="15" t="s">
        <v>401</v>
      </c>
      <c r="D81" s="16" t="s">
        <v>402</v>
      </c>
      <c r="E81" s="10" t="s">
        <v>403</v>
      </c>
      <c r="F81" s="10" t="s">
        <v>404</v>
      </c>
      <c r="G81" s="9" t="s">
        <v>381</v>
      </c>
      <c r="H81" s="9">
        <v>1300</v>
      </c>
      <c r="I81" s="34">
        <v>200</v>
      </c>
      <c r="J81" s="9">
        <f t="shared" si="8"/>
        <v>260000</v>
      </c>
    </row>
    <row r="82" spans="1:10" ht="69.599999999999994" x14ac:dyDescent="0.35">
      <c r="A82" s="3">
        <v>59</v>
      </c>
      <c r="B82" s="23">
        <v>15211110</v>
      </c>
      <c r="C82" s="15" t="s">
        <v>399</v>
      </c>
      <c r="D82" s="16" t="s">
        <v>400</v>
      </c>
      <c r="E82" s="10" t="s">
        <v>405</v>
      </c>
      <c r="F82" s="10" t="s">
        <v>406</v>
      </c>
      <c r="G82" s="9" t="s">
        <v>381</v>
      </c>
      <c r="H82" s="9">
        <v>1500</v>
      </c>
      <c r="I82" s="34">
        <v>200</v>
      </c>
      <c r="J82" s="9">
        <f t="shared" si="8"/>
        <v>300000</v>
      </c>
    </row>
    <row r="83" spans="1:10" x14ac:dyDescent="0.35">
      <c r="A83" s="36" t="s">
        <v>26</v>
      </c>
      <c r="B83" s="36"/>
      <c r="C83" s="39"/>
      <c r="D83" s="39"/>
      <c r="E83" s="42" t="s">
        <v>290</v>
      </c>
      <c r="F83" s="42"/>
      <c r="G83" s="9"/>
      <c r="H83" s="9"/>
      <c r="I83" s="34"/>
      <c r="J83" s="9"/>
    </row>
    <row r="84" spans="1:10" ht="171" customHeight="1" x14ac:dyDescent="0.35">
      <c r="A84" s="35" t="s">
        <v>125</v>
      </c>
      <c r="B84" s="35"/>
      <c r="C84" s="38"/>
      <c r="D84" s="38"/>
      <c r="E84" s="43" t="s">
        <v>291</v>
      </c>
      <c r="F84" s="43"/>
      <c r="G84" s="9"/>
      <c r="H84" s="9"/>
      <c r="I84" s="34"/>
      <c r="J84" s="9"/>
    </row>
    <row r="85" spans="1:10" ht="150" x14ac:dyDescent="0.35">
      <c r="A85" s="3">
        <v>60</v>
      </c>
      <c r="B85" s="23">
        <v>15511200</v>
      </c>
      <c r="C85" s="10" t="s">
        <v>27</v>
      </c>
      <c r="D85" s="10" t="s">
        <v>126</v>
      </c>
      <c r="E85" s="9" t="s">
        <v>292</v>
      </c>
      <c r="F85" s="9" t="s">
        <v>301</v>
      </c>
      <c r="G85" s="12" t="s">
        <v>394</v>
      </c>
      <c r="H85" s="9">
        <v>350</v>
      </c>
      <c r="I85" s="34">
        <v>2100</v>
      </c>
      <c r="J85" s="9">
        <f t="shared" ref="J85:J93" si="9">I85*H85</f>
        <v>735000</v>
      </c>
    </row>
    <row r="86" spans="1:10" ht="180" x14ac:dyDescent="0.35">
      <c r="A86" s="3">
        <v>61</v>
      </c>
      <c r="B86" s="23">
        <v>15542100</v>
      </c>
      <c r="C86" s="10" t="s">
        <v>57</v>
      </c>
      <c r="D86" s="10" t="s">
        <v>425</v>
      </c>
      <c r="E86" s="9" t="s">
        <v>293</v>
      </c>
      <c r="F86" s="9" t="s">
        <v>302</v>
      </c>
      <c r="G86" s="9" t="s">
        <v>381</v>
      </c>
      <c r="H86" s="9">
        <v>1300</v>
      </c>
      <c r="I86" s="34">
        <v>700</v>
      </c>
      <c r="J86" s="9">
        <f t="shared" si="9"/>
        <v>910000</v>
      </c>
    </row>
    <row r="87" spans="1:10" ht="122.25" customHeight="1" x14ac:dyDescent="0.35">
      <c r="A87" s="3">
        <v>62</v>
      </c>
      <c r="B87" s="23">
        <v>15512000</v>
      </c>
      <c r="C87" s="10" t="s">
        <v>144</v>
      </c>
      <c r="D87" s="10" t="s">
        <v>426</v>
      </c>
      <c r="E87" s="9" t="s">
        <v>368</v>
      </c>
      <c r="F87" s="9" t="s">
        <v>303</v>
      </c>
      <c r="G87" s="9" t="s">
        <v>381</v>
      </c>
      <c r="H87" s="9">
        <v>1300</v>
      </c>
      <c r="I87" s="34">
        <v>1000</v>
      </c>
      <c r="J87" s="9">
        <f t="shared" si="9"/>
        <v>1300000</v>
      </c>
    </row>
    <row r="88" spans="1:10" ht="181.5" customHeight="1" x14ac:dyDescent="0.35">
      <c r="A88" s="3">
        <v>63</v>
      </c>
      <c r="B88" s="23">
        <v>15541100</v>
      </c>
      <c r="C88" s="10" t="s">
        <v>412</v>
      </c>
      <c r="D88" s="10" t="s">
        <v>141</v>
      </c>
      <c r="E88" s="9" t="s">
        <v>413</v>
      </c>
      <c r="F88" s="9" t="s">
        <v>304</v>
      </c>
      <c r="G88" s="9" t="s">
        <v>381</v>
      </c>
      <c r="H88" s="9">
        <v>1500</v>
      </c>
      <c r="I88" s="34">
        <v>2000</v>
      </c>
      <c r="J88" s="9">
        <f t="shared" si="9"/>
        <v>3000000</v>
      </c>
    </row>
    <row r="89" spans="1:10" ht="184.95" customHeight="1" x14ac:dyDescent="0.35">
      <c r="A89" s="3">
        <v>64</v>
      </c>
      <c r="B89" s="23">
        <v>15531100</v>
      </c>
      <c r="C89" s="10" t="s">
        <v>58</v>
      </c>
      <c r="D89" s="10" t="s">
        <v>427</v>
      </c>
      <c r="E89" s="9" t="s">
        <v>480</v>
      </c>
      <c r="F89" s="9" t="s">
        <v>305</v>
      </c>
      <c r="G89" s="9" t="s">
        <v>381</v>
      </c>
      <c r="H89" s="9">
        <v>2500</v>
      </c>
      <c r="I89" s="34">
        <v>1168</v>
      </c>
      <c r="J89" s="9">
        <f t="shared" si="9"/>
        <v>2920000</v>
      </c>
    </row>
    <row r="90" spans="1:10" ht="62.4" x14ac:dyDescent="0.35">
      <c r="A90" s="3">
        <v>65</v>
      </c>
      <c r="B90" s="23">
        <v>15551300</v>
      </c>
      <c r="C90" s="10" t="s">
        <v>414</v>
      </c>
      <c r="D90" s="10" t="s">
        <v>145</v>
      </c>
      <c r="E90" s="9" t="s">
        <v>415</v>
      </c>
      <c r="F90" s="9" t="s">
        <v>297</v>
      </c>
      <c r="G90" s="9" t="s">
        <v>381</v>
      </c>
      <c r="H90" s="9">
        <v>1100</v>
      </c>
      <c r="I90" s="34">
        <v>860</v>
      </c>
      <c r="J90" s="9">
        <f t="shared" si="9"/>
        <v>946000</v>
      </c>
    </row>
    <row r="91" spans="1:10" ht="165" x14ac:dyDescent="0.35">
      <c r="A91" s="3">
        <v>66</v>
      </c>
      <c r="B91" s="23">
        <v>15551600</v>
      </c>
      <c r="C91" s="10" t="s">
        <v>59</v>
      </c>
      <c r="D91" s="10" t="s">
        <v>169</v>
      </c>
      <c r="E91" s="9" t="s">
        <v>369</v>
      </c>
      <c r="F91" s="9" t="s">
        <v>298</v>
      </c>
      <c r="G91" s="9" t="s">
        <v>381</v>
      </c>
      <c r="H91" s="9">
        <v>400</v>
      </c>
      <c r="I91" s="34">
        <v>2300</v>
      </c>
      <c r="J91" s="9">
        <f t="shared" si="9"/>
        <v>920000</v>
      </c>
    </row>
    <row r="92" spans="1:10" ht="90" x14ac:dyDescent="0.35">
      <c r="A92" s="3">
        <v>67</v>
      </c>
      <c r="B92" s="27">
        <v>15511600</v>
      </c>
      <c r="C92" s="10" t="s">
        <v>28</v>
      </c>
      <c r="D92" s="10" t="s">
        <v>428</v>
      </c>
      <c r="E92" s="9" t="s">
        <v>295</v>
      </c>
      <c r="F92" s="9" t="s">
        <v>299</v>
      </c>
      <c r="G92" s="9" t="s">
        <v>395</v>
      </c>
      <c r="H92" s="9">
        <v>100</v>
      </c>
      <c r="I92" s="34">
        <v>3360</v>
      </c>
      <c r="J92" s="9">
        <f t="shared" si="9"/>
        <v>336000</v>
      </c>
    </row>
    <row r="93" spans="1:10" ht="213" customHeight="1" x14ac:dyDescent="0.35">
      <c r="A93" s="3">
        <v>68</v>
      </c>
      <c r="B93" s="26" t="s">
        <v>451</v>
      </c>
      <c r="C93" s="10" t="s">
        <v>29</v>
      </c>
      <c r="D93" s="10" t="s">
        <v>429</v>
      </c>
      <c r="E93" s="9" t="s">
        <v>296</v>
      </c>
      <c r="F93" s="9" t="s">
        <v>300</v>
      </c>
      <c r="G93" s="9" t="s">
        <v>381</v>
      </c>
      <c r="H93" s="9">
        <v>1000</v>
      </c>
      <c r="I93" s="34">
        <v>300</v>
      </c>
      <c r="J93" s="9">
        <f t="shared" si="9"/>
        <v>300000</v>
      </c>
    </row>
    <row r="94" spans="1:10" ht="22.5" customHeight="1" x14ac:dyDescent="0.35">
      <c r="A94" s="36" t="s">
        <v>30</v>
      </c>
      <c r="B94" s="36"/>
      <c r="C94" s="39"/>
      <c r="D94" s="39"/>
      <c r="E94" s="42" t="s">
        <v>306</v>
      </c>
      <c r="F94" s="42"/>
      <c r="G94" s="9"/>
      <c r="H94" s="9"/>
      <c r="I94" s="34"/>
      <c r="J94" s="9"/>
    </row>
    <row r="95" spans="1:10" ht="136.5" customHeight="1" x14ac:dyDescent="0.35">
      <c r="A95" s="35" t="s">
        <v>60</v>
      </c>
      <c r="B95" s="35"/>
      <c r="C95" s="38"/>
      <c r="D95" s="38"/>
      <c r="E95" s="43" t="s">
        <v>307</v>
      </c>
      <c r="F95" s="43"/>
      <c r="G95" s="9"/>
      <c r="H95" s="9"/>
      <c r="I95" s="34"/>
      <c r="J95" s="9"/>
    </row>
    <row r="96" spans="1:10" ht="57.75" customHeight="1" x14ac:dyDescent="0.35">
      <c r="A96" s="3">
        <v>69</v>
      </c>
      <c r="B96" s="23">
        <v>15421100</v>
      </c>
      <c r="C96" s="10" t="s">
        <v>62</v>
      </c>
      <c r="D96" s="10" t="s">
        <v>63</v>
      </c>
      <c r="E96" s="9" t="s">
        <v>294</v>
      </c>
      <c r="F96" s="9" t="s">
        <v>309</v>
      </c>
      <c r="G96" s="9" t="s">
        <v>394</v>
      </c>
      <c r="H96" s="9">
        <v>600</v>
      </c>
      <c r="I96" s="34">
        <v>700</v>
      </c>
      <c r="J96" s="9">
        <f t="shared" ref="J96:J97" si="10">I96*H96</f>
        <v>420000</v>
      </c>
    </row>
    <row r="97" spans="1:10" ht="46.8" x14ac:dyDescent="0.35">
      <c r="A97" s="3">
        <v>70</v>
      </c>
      <c r="B97" s="23">
        <v>15412200</v>
      </c>
      <c r="C97" s="10" t="s">
        <v>64</v>
      </c>
      <c r="D97" s="10" t="s">
        <v>468</v>
      </c>
      <c r="E97" s="9" t="s">
        <v>308</v>
      </c>
      <c r="F97" s="9" t="s">
        <v>310</v>
      </c>
      <c r="G97" s="9" t="s">
        <v>381</v>
      </c>
      <c r="H97" s="9">
        <v>1400</v>
      </c>
      <c r="I97" s="34">
        <v>1300</v>
      </c>
      <c r="J97" s="9">
        <f t="shared" si="10"/>
        <v>1820000</v>
      </c>
    </row>
    <row r="98" spans="1:10" x14ac:dyDescent="0.35">
      <c r="A98" s="36" t="s">
        <v>65</v>
      </c>
      <c r="B98" s="36"/>
      <c r="C98" s="39"/>
      <c r="D98" s="39"/>
      <c r="E98" s="42" t="s">
        <v>311</v>
      </c>
      <c r="F98" s="42"/>
      <c r="G98" s="9"/>
      <c r="H98" s="9"/>
      <c r="I98" s="34"/>
      <c r="J98" s="9"/>
    </row>
    <row r="99" spans="1:10" ht="102" customHeight="1" x14ac:dyDescent="0.35">
      <c r="A99" s="40" t="s">
        <v>109</v>
      </c>
      <c r="B99" s="40"/>
      <c r="C99" s="41"/>
      <c r="D99" s="41"/>
      <c r="E99" s="37" t="s">
        <v>312</v>
      </c>
      <c r="F99" s="37"/>
      <c r="G99" s="9"/>
      <c r="H99" s="9"/>
      <c r="I99" s="34"/>
      <c r="J99" s="9"/>
    </row>
    <row r="100" spans="1:10" ht="46.8" x14ac:dyDescent="0.35">
      <c r="A100" s="3">
        <v>71</v>
      </c>
      <c r="B100" s="23">
        <v>3142520</v>
      </c>
      <c r="C100" s="10" t="s">
        <v>65</v>
      </c>
      <c r="D100" s="10" t="s">
        <v>103</v>
      </c>
      <c r="E100" s="8" t="s">
        <v>311</v>
      </c>
      <c r="F100" s="9" t="s">
        <v>313</v>
      </c>
      <c r="G100" s="9" t="s">
        <v>395</v>
      </c>
      <c r="H100" s="9">
        <v>55</v>
      </c>
      <c r="I100" s="34">
        <v>25000</v>
      </c>
      <c r="J100" s="9">
        <f t="shared" ref="J100" si="11">I100*H100</f>
        <v>1375000</v>
      </c>
    </row>
    <row r="101" spans="1:10" x14ac:dyDescent="0.35">
      <c r="A101" s="36" t="s">
        <v>66</v>
      </c>
      <c r="B101" s="36"/>
      <c r="C101" s="39"/>
      <c r="D101" s="39"/>
      <c r="E101" s="42" t="s">
        <v>314</v>
      </c>
      <c r="F101" s="42"/>
      <c r="G101" s="9"/>
      <c r="H101" s="9"/>
      <c r="I101" s="34"/>
      <c r="J101" s="9"/>
    </row>
    <row r="102" spans="1:10" ht="128.25" customHeight="1" x14ac:dyDescent="0.35">
      <c r="A102" s="35" t="s">
        <v>110</v>
      </c>
      <c r="B102" s="35"/>
      <c r="C102" s="38"/>
      <c r="D102" s="38"/>
      <c r="E102" s="43" t="s">
        <v>315</v>
      </c>
      <c r="F102" s="43"/>
      <c r="G102" s="9"/>
      <c r="H102" s="9"/>
      <c r="I102" s="34"/>
      <c r="J102" s="9"/>
    </row>
    <row r="103" spans="1:10" ht="31.2" x14ac:dyDescent="0.35">
      <c r="A103" s="33">
        <v>72</v>
      </c>
      <c r="B103" s="23">
        <v>15872400</v>
      </c>
      <c r="C103" s="10" t="s">
        <v>67</v>
      </c>
      <c r="D103" s="10" t="s">
        <v>68</v>
      </c>
      <c r="E103" s="9" t="s">
        <v>316</v>
      </c>
      <c r="F103" s="9" t="s">
        <v>321</v>
      </c>
      <c r="G103" s="9" t="s">
        <v>381</v>
      </c>
      <c r="H103" s="9">
        <v>130</v>
      </c>
      <c r="I103" s="34">
        <v>600</v>
      </c>
      <c r="J103" s="9">
        <f t="shared" ref="J103:J108" si="12">I103*H103</f>
        <v>78000</v>
      </c>
    </row>
    <row r="104" spans="1:10" ht="45" x14ac:dyDescent="0.35">
      <c r="A104" s="33">
        <v>73</v>
      </c>
      <c r="B104" s="23">
        <v>15863200</v>
      </c>
      <c r="C104" s="10" t="s">
        <v>69</v>
      </c>
      <c r="D104" s="10" t="s">
        <v>137</v>
      </c>
      <c r="E104" s="9" t="s">
        <v>317</v>
      </c>
      <c r="F104" s="9" t="s">
        <v>322</v>
      </c>
      <c r="G104" s="9" t="s">
        <v>381</v>
      </c>
      <c r="H104" s="9">
        <v>3000</v>
      </c>
      <c r="I104" s="34">
        <v>100</v>
      </c>
      <c r="J104" s="9">
        <f t="shared" si="12"/>
        <v>300000</v>
      </c>
    </row>
    <row r="105" spans="1:10" ht="31.2" x14ac:dyDescent="0.35">
      <c r="A105" s="33">
        <v>74</v>
      </c>
      <c r="B105" s="23">
        <v>15861100</v>
      </c>
      <c r="C105" s="10" t="s">
        <v>70</v>
      </c>
      <c r="D105" s="10" t="s">
        <v>146</v>
      </c>
      <c r="E105" s="9" t="s">
        <v>318</v>
      </c>
      <c r="F105" s="9" t="s">
        <v>323</v>
      </c>
      <c r="G105" s="9" t="s">
        <v>381</v>
      </c>
      <c r="H105" s="9">
        <v>3500</v>
      </c>
      <c r="I105" s="34">
        <v>30</v>
      </c>
      <c r="J105" s="9">
        <f t="shared" si="12"/>
        <v>105000</v>
      </c>
    </row>
    <row r="106" spans="1:10" ht="45" x14ac:dyDescent="0.35">
      <c r="A106" s="33">
        <v>75</v>
      </c>
      <c r="B106" s="23">
        <v>15871257</v>
      </c>
      <c r="C106" s="10" t="s">
        <v>71</v>
      </c>
      <c r="D106" s="10" t="s">
        <v>142</v>
      </c>
      <c r="E106" s="9" t="s">
        <v>319</v>
      </c>
      <c r="F106" s="9" t="s">
        <v>324</v>
      </c>
      <c r="G106" s="9" t="s">
        <v>381</v>
      </c>
      <c r="H106" s="9">
        <v>2000</v>
      </c>
      <c r="I106" s="34">
        <v>60</v>
      </c>
      <c r="J106" s="9">
        <f t="shared" si="12"/>
        <v>120000</v>
      </c>
    </row>
    <row r="107" spans="1:10" ht="75" x14ac:dyDescent="0.35">
      <c r="A107" s="33">
        <v>76</v>
      </c>
      <c r="B107" s="23">
        <v>15333100</v>
      </c>
      <c r="C107" s="10" t="s">
        <v>72</v>
      </c>
      <c r="D107" s="10" t="s">
        <v>120</v>
      </c>
      <c r="E107" s="9" t="s">
        <v>320</v>
      </c>
      <c r="F107" s="9" t="s">
        <v>325</v>
      </c>
      <c r="G107" s="9" t="s">
        <v>381</v>
      </c>
      <c r="H107" s="9">
        <v>1200</v>
      </c>
      <c r="I107" s="34">
        <v>360</v>
      </c>
      <c r="J107" s="9">
        <f t="shared" si="12"/>
        <v>432000</v>
      </c>
    </row>
    <row r="108" spans="1:10" ht="87" x14ac:dyDescent="0.35">
      <c r="A108" s="33">
        <v>77</v>
      </c>
      <c r="B108" s="23">
        <v>15871100</v>
      </c>
      <c r="C108" s="16" t="s">
        <v>464</v>
      </c>
      <c r="D108" s="16" t="s">
        <v>465</v>
      </c>
      <c r="E108" s="16" t="s">
        <v>466</v>
      </c>
      <c r="F108" s="16" t="s">
        <v>467</v>
      </c>
      <c r="G108" s="9" t="s">
        <v>381</v>
      </c>
      <c r="H108" s="9">
        <v>3700</v>
      </c>
      <c r="I108" s="34">
        <v>130</v>
      </c>
      <c r="J108" s="9">
        <f t="shared" si="12"/>
        <v>481000</v>
      </c>
    </row>
    <row r="109" spans="1:10" ht="30.75" customHeight="1" x14ac:dyDescent="0.35">
      <c r="A109" s="36" t="s">
        <v>73</v>
      </c>
      <c r="B109" s="36"/>
      <c r="C109" s="39"/>
      <c r="D109" s="39"/>
      <c r="E109" s="42" t="s">
        <v>326</v>
      </c>
      <c r="F109" s="42"/>
      <c r="G109" s="9"/>
      <c r="H109" s="9"/>
      <c r="I109" s="34"/>
      <c r="J109" s="9"/>
    </row>
    <row r="110" spans="1:10" ht="152.25" customHeight="1" x14ac:dyDescent="0.35">
      <c r="A110" s="35" t="s">
        <v>111</v>
      </c>
      <c r="B110" s="35"/>
      <c r="C110" s="38"/>
      <c r="D110" s="38"/>
      <c r="E110" s="43" t="s">
        <v>327</v>
      </c>
      <c r="F110" s="43"/>
      <c r="G110" s="9"/>
      <c r="H110" s="9"/>
      <c r="I110" s="34"/>
      <c r="J110" s="9"/>
    </row>
    <row r="111" spans="1:10" ht="30" x14ac:dyDescent="0.35">
      <c r="A111" s="33">
        <v>78</v>
      </c>
      <c r="B111" s="30" t="s">
        <v>452</v>
      </c>
      <c r="C111" s="10" t="s">
        <v>74</v>
      </c>
      <c r="D111" s="10" t="s">
        <v>75</v>
      </c>
      <c r="E111" s="9" t="s">
        <v>476</v>
      </c>
      <c r="F111" s="9" t="s">
        <v>330</v>
      </c>
      <c r="G111" s="9" t="s">
        <v>381</v>
      </c>
      <c r="H111" s="9">
        <v>550</v>
      </c>
      <c r="I111" s="34">
        <v>150</v>
      </c>
      <c r="J111" s="9">
        <f t="shared" ref="J111:J116" si="13">I111*H111</f>
        <v>82500</v>
      </c>
    </row>
    <row r="112" spans="1:10" ht="30" x14ac:dyDescent="0.35">
      <c r="A112" s="33">
        <v>79</v>
      </c>
      <c r="B112" s="30" t="s">
        <v>453</v>
      </c>
      <c r="C112" s="10" t="s">
        <v>76</v>
      </c>
      <c r="D112" s="10" t="s">
        <v>77</v>
      </c>
      <c r="E112" s="9" t="s">
        <v>477</v>
      </c>
      <c r="F112" s="9" t="s">
        <v>331</v>
      </c>
      <c r="G112" s="9" t="s">
        <v>381</v>
      </c>
      <c r="H112" s="9">
        <v>500</v>
      </c>
      <c r="I112" s="34">
        <v>50</v>
      </c>
      <c r="J112" s="9">
        <f t="shared" si="13"/>
        <v>25000</v>
      </c>
    </row>
    <row r="113" spans="1:10" ht="31.2" x14ac:dyDescent="0.35">
      <c r="A113" s="33">
        <v>80</v>
      </c>
      <c r="B113" s="23">
        <v>15331180</v>
      </c>
      <c r="C113" s="10" t="s">
        <v>78</v>
      </c>
      <c r="D113" s="10" t="s">
        <v>430</v>
      </c>
      <c r="E113" s="9" t="s">
        <v>328</v>
      </c>
      <c r="F113" s="9" t="s">
        <v>332</v>
      </c>
      <c r="G113" s="9" t="s">
        <v>381</v>
      </c>
      <c r="H113" s="9">
        <v>700</v>
      </c>
      <c r="I113" s="34">
        <v>300</v>
      </c>
      <c r="J113" s="9">
        <f t="shared" si="13"/>
        <v>210000</v>
      </c>
    </row>
    <row r="114" spans="1:10" ht="46.8" x14ac:dyDescent="0.35">
      <c r="A114" s="33">
        <v>81</v>
      </c>
      <c r="B114" s="23">
        <v>15331152</v>
      </c>
      <c r="C114" s="10" t="s">
        <v>79</v>
      </c>
      <c r="D114" s="10" t="s">
        <v>80</v>
      </c>
      <c r="E114" s="9" t="s">
        <v>478</v>
      </c>
      <c r="F114" s="9" t="s">
        <v>479</v>
      </c>
      <c r="G114" s="9" t="s">
        <v>381</v>
      </c>
      <c r="H114" s="9">
        <v>580</v>
      </c>
      <c r="I114" s="34">
        <v>200</v>
      </c>
      <c r="J114" s="9">
        <f t="shared" si="13"/>
        <v>116000</v>
      </c>
    </row>
    <row r="115" spans="1:10" ht="46.8" x14ac:dyDescent="0.35">
      <c r="A115" s="33">
        <v>82</v>
      </c>
      <c r="B115" s="23">
        <v>15331151</v>
      </c>
      <c r="C115" s="10" t="s">
        <v>81</v>
      </c>
      <c r="D115" s="10" t="s">
        <v>82</v>
      </c>
      <c r="E115" s="9" t="s">
        <v>475</v>
      </c>
      <c r="F115" s="9" t="s">
        <v>333</v>
      </c>
      <c r="G115" s="9" t="s">
        <v>381</v>
      </c>
      <c r="H115" s="9">
        <v>810</v>
      </c>
      <c r="I115" s="34">
        <v>200</v>
      </c>
      <c r="J115" s="9">
        <f t="shared" si="13"/>
        <v>162000</v>
      </c>
    </row>
    <row r="116" spans="1:10" ht="31.2" x14ac:dyDescent="0.35">
      <c r="A116" s="33">
        <v>83</v>
      </c>
      <c r="B116" s="23">
        <v>15331153</v>
      </c>
      <c r="C116" s="10" t="s">
        <v>83</v>
      </c>
      <c r="D116" s="10" t="s">
        <v>84</v>
      </c>
      <c r="E116" s="9" t="s">
        <v>329</v>
      </c>
      <c r="F116" s="9" t="s">
        <v>334</v>
      </c>
      <c r="G116" s="9" t="s">
        <v>381</v>
      </c>
      <c r="H116" s="9">
        <v>550</v>
      </c>
      <c r="I116" s="34">
        <v>500</v>
      </c>
      <c r="J116" s="9">
        <f t="shared" si="13"/>
        <v>275000</v>
      </c>
    </row>
    <row r="117" spans="1:10" x14ac:dyDescent="0.35">
      <c r="A117" s="36" t="s">
        <v>85</v>
      </c>
      <c r="B117" s="36"/>
      <c r="C117" s="39"/>
      <c r="D117" s="39"/>
      <c r="E117" s="42" t="s">
        <v>335</v>
      </c>
      <c r="F117" s="42"/>
      <c r="G117" s="9"/>
      <c r="H117" s="9"/>
      <c r="I117" s="34"/>
      <c r="J117" s="9"/>
    </row>
    <row r="118" spans="1:10" ht="118.5" customHeight="1" x14ac:dyDescent="0.35">
      <c r="A118" s="35" t="s">
        <v>112</v>
      </c>
      <c r="B118" s="35"/>
      <c r="C118" s="38"/>
      <c r="D118" s="38"/>
      <c r="E118" s="43" t="s">
        <v>336</v>
      </c>
      <c r="F118" s="43"/>
      <c r="G118" s="9"/>
      <c r="H118" s="9"/>
      <c r="I118" s="34"/>
      <c r="J118" s="9"/>
    </row>
    <row r="119" spans="1:10" ht="45" x14ac:dyDescent="0.35">
      <c r="A119" s="33">
        <v>84</v>
      </c>
      <c r="B119" s="23">
        <v>15614200</v>
      </c>
      <c r="C119" s="10" t="s">
        <v>86</v>
      </c>
      <c r="D119" s="10" t="s">
        <v>87</v>
      </c>
      <c r="E119" s="9" t="s">
        <v>337</v>
      </c>
      <c r="F119" s="9" t="s">
        <v>343</v>
      </c>
      <c r="G119" s="9" t="s">
        <v>381</v>
      </c>
      <c r="H119" s="9">
        <v>450</v>
      </c>
      <c r="I119" s="34">
        <v>1000</v>
      </c>
      <c r="J119" s="9">
        <f t="shared" ref="J119:J126" si="14">I119*H119</f>
        <v>450000</v>
      </c>
    </row>
    <row r="120" spans="1:10" ht="31.2" x14ac:dyDescent="0.35">
      <c r="A120" s="33">
        <v>85</v>
      </c>
      <c r="B120" s="23">
        <v>15616000</v>
      </c>
      <c r="C120" s="10" t="s">
        <v>88</v>
      </c>
      <c r="D120" s="10" t="s">
        <v>89</v>
      </c>
      <c r="E120" s="9" t="s">
        <v>338</v>
      </c>
      <c r="F120" s="9" t="s">
        <v>344</v>
      </c>
      <c r="G120" s="9" t="s">
        <v>381</v>
      </c>
      <c r="H120" s="9">
        <v>300</v>
      </c>
      <c r="I120" s="34">
        <v>500</v>
      </c>
      <c r="J120" s="9">
        <f t="shared" si="14"/>
        <v>150000</v>
      </c>
    </row>
    <row r="121" spans="1:10" ht="78" x14ac:dyDescent="0.35">
      <c r="A121" s="33">
        <v>86</v>
      </c>
      <c r="B121" s="23">
        <v>15617000</v>
      </c>
      <c r="C121" s="10" t="s">
        <v>90</v>
      </c>
      <c r="D121" s="10" t="s">
        <v>91</v>
      </c>
      <c r="E121" s="9" t="s">
        <v>339</v>
      </c>
      <c r="F121" s="9" t="s">
        <v>345</v>
      </c>
      <c r="G121" s="9" t="s">
        <v>381</v>
      </c>
      <c r="H121" s="9">
        <v>250</v>
      </c>
      <c r="I121" s="34">
        <v>160</v>
      </c>
      <c r="J121" s="9">
        <f t="shared" si="14"/>
        <v>40000</v>
      </c>
    </row>
    <row r="122" spans="1:10" ht="60" x14ac:dyDescent="0.35">
      <c r="A122" s="33">
        <v>87</v>
      </c>
      <c r="B122" s="23">
        <v>15623200</v>
      </c>
      <c r="C122" s="10" t="s">
        <v>92</v>
      </c>
      <c r="D122" s="10" t="s">
        <v>93</v>
      </c>
      <c r="E122" s="9" t="s">
        <v>473</v>
      </c>
      <c r="F122" s="9" t="s">
        <v>346</v>
      </c>
      <c r="G122" s="9" t="s">
        <v>381</v>
      </c>
      <c r="H122" s="9">
        <v>350</v>
      </c>
      <c r="I122" s="34">
        <v>170</v>
      </c>
      <c r="J122" s="9">
        <f t="shared" si="14"/>
        <v>59500</v>
      </c>
    </row>
    <row r="123" spans="1:10" ht="31.2" x14ac:dyDescent="0.35">
      <c r="A123" s="33">
        <v>88</v>
      </c>
      <c r="B123" s="23">
        <v>15619000</v>
      </c>
      <c r="C123" s="10" t="s">
        <v>94</v>
      </c>
      <c r="D123" s="10" t="s">
        <v>95</v>
      </c>
      <c r="E123" s="9" t="s">
        <v>474</v>
      </c>
      <c r="F123" s="9" t="s">
        <v>347</v>
      </c>
      <c r="G123" s="9" t="s">
        <v>381</v>
      </c>
      <c r="H123" s="9">
        <v>300</v>
      </c>
      <c r="I123" s="34">
        <v>175</v>
      </c>
      <c r="J123" s="9">
        <f t="shared" si="14"/>
        <v>52500</v>
      </c>
    </row>
    <row r="124" spans="1:10" ht="75" x14ac:dyDescent="0.35">
      <c r="A124" s="33">
        <v>89</v>
      </c>
      <c r="B124" s="23">
        <v>15618000</v>
      </c>
      <c r="C124" s="10" t="s">
        <v>96</v>
      </c>
      <c r="D124" s="10" t="s">
        <v>97</v>
      </c>
      <c r="E124" s="9" t="s">
        <v>340</v>
      </c>
      <c r="F124" s="9" t="s">
        <v>348</v>
      </c>
      <c r="G124" s="9" t="s">
        <v>381</v>
      </c>
      <c r="H124" s="9">
        <v>400</v>
      </c>
      <c r="I124" s="34">
        <v>175</v>
      </c>
      <c r="J124" s="9">
        <f t="shared" si="14"/>
        <v>70000</v>
      </c>
    </row>
    <row r="125" spans="1:10" ht="90" x14ac:dyDescent="0.35">
      <c r="A125" s="33">
        <v>90</v>
      </c>
      <c r="B125" s="23">
        <v>15613350</v>
      </c>
      <c r="C125" s="10" t="s">
        <v>105</v>
      </c>
      <c r="D125" s="10" t="s">
        <v>106</v>
      </c>
      <c r="E125" s="9" t="s">
        <v>341</v>
      </c>
      <c r="F125" s="9" t="s">
        <v>349</v>
      </c>
      <c r="G125" s="9" t="s">
        <v>381</v>
      </c>
      <c r="H125" s="9">
        <v>340</v>
      </c>
      <c r="I125" s="34">
        <v>175</v>
      </c>
      <c r="J125" s="9">
        <f t="shared" si="14"/>
        <v>59500</v>
      </c>
    </row>
    <row r="126" spans="1:10" ht="46.8" x14ac:dyDescent="0.35">
      <c r="A126" s="33">
        <v>91</v>
      </c>
      <c r="B126" s="23">
        <v>15617000</v>
      </c>
      <c r="C126" s="10" t="s">
        <v>98</v>
      </c>
      <c r="D126" s="10" t="s">
        <v>99</v>
      </c>
      <c r="E126" s="9" t="s">
        <v>342</v>
      </c>
      <c r="F126" s="9" t="s">
        <v>350</v>
      </c>
      <c r="G126" s="9" t="s">
        <v>381</v>
      </c>
      <c r="H126" s="9">
        <v>380</v>
      </c>
      <c r="I126" s="34">
        <v>200</v>
      </c>
      <c r="J126" s="9">
        <f t="shared" si="14"/>
        <v>76000</v>
      </c>
    </row>
    <row r="127" spans="1:10" x14ac:dyDescent="0.35">
      <c r="A127" s="36" t="s">
        <v>100</v>
      </c>
      <c r="B127" s="36"/>
      <c r="C127" s="39"/>
      <c r="D127" s="39"/>
      <c r="E127" s="36" t="s">
        <v>351</v>
      </c>
      <c r="F127" s="36"/>
      <c r="G127" s="9"/>
      <c r="H127" s="9"/>
      <c r="I127" s="34"/>
      <c r="J127" s="9"/>
    </row>
    <row r="128" spans="1:10" ht="135" customHeight="1" x14ac:dyDescent="0.35">
      <c r="A128" s="35" t="s">
        <v>107</v>
      </c>
      <c r="B128" s="35"/>
      <c r="C128" s="38"/>
      <c r="D128" s="38"/>
      <c r="E128" s="43" t="s">
        <v>228</v>
      </c>
      <c r="F128" s="43"/>
      <c r="G128" s="9"/>
      <c r="H128" s="9"/>
      <c r="I128" s="34"/>
      <c r="J128" s="9"/>
    </row>
    <row r="129" spans="1:10" ht="62.4" x14ac:dyDescent="0.35">
      <c r="A129" s="33">
        <v>92</v>
      </c>
      <c r="B129" s="23" t="s">
        <v>454</v>
      </c>
      <c r="C129" s="10" t="s">
        <v>101</v>
      </c>
      <c r="D129" s="10" t="s">
        <v>104</v>
      </c>
      <c r="E129" s="8" t="s">
        <v>352</v>
      </c>
      <c r="F129" s="9" t="s">
        <v>353</v>
      </c>
      <c r="G129" s="9" t="s">
        <v>381</v>
      </c>
      <c r="H129" s="9">
        <v>230</v>
      </c>
      <c r="I129" s="34">
        <v>500</v>
      </c>
      <c r="J129" s="9">
        <f t="shared" ref="J129:J131" si="15">I129*H129</f>
        <v>115000</v>
      </c>
    </row>
    <row r="130" spans="1:10" ht="62.4" x14ac:dyDescent="0.35">
      <c r="A130" s="33">
        <v>93</v>
      </c>
      <c r="B130" s="23" t="s">
        <v>455</v>
      </c>
      <c r="C130" s="10" t="s">
        <v>102</v>
      </c>
      <c r="D130" s="10" t="s">
        <v>104</v>
      </c>
      <c r="E130" s="8" t="s">
        <v>351</v>
      </c>
      <c r="F130" s="9" t="s">
        <v>353</v>
      </c>
      <c r="G130" s="9" t="s">
        <v>381</v>
      </c>
      <c r="H130" s="9">
        <v>230</v>
      </c>
      <c r="I130" s="34">
        <v>500</v>
      </c>
      <c r="J130" s="9">
        <f t="shared" si="15"/>
        <v>115000</v>
      </c>
    </row>
    <row r="131" spans="1:10" ht="87" x14ac:dyDescent="0.35">
      <c r="A131" s="33">
        <v>94</v>
      </c>
      <c r="B131" s="23" t="s">
        <v>456</v>
      </c>
      <c r="C131" s="15" t="s">
        <v>396</v>
      </c>
      <c r="D131" s="15" t="s">
        <v>104</v>
      </c>
      <c r="E131" s="8" t="s">
        <v>397</v>
      </c>
      <c r="F131" s="9" t="s">
        <v>398</v>
      </c>
      <c r="G131" s="9" t="s">
        <v>381</v>
      </c>
      <c r="H131" s="9">
        <v>700</v>
      </c>
      <c r="I131" s="34">
        <v>250</v>
      </c>
      <c r="J131" s="9">
        <f t="shared" si="15"/>
        <v>175000</v>
      </c>
    </row>
    <row r="132" spans="1:10" ht="90" customHeight="1" x14ac:dyDescent="0.35">
      <c r="A132" s="43" t="s">
        <v>133</v>
      </c>
      <c r="B132" s="43"/>
      <c r="C132" s="43"/>
      <c r="D132" s="43"/>
      <c r="E132" s="46" t="s">
        <v>354</v>
      </c>
      <c r="F132" s="47"/>
      <c r="G132" s="47"/>
      <c r="H132" s="47"/>
      <c r="I132" s="47"/>
      <c r="J132" s="48"/>
    </row>
    <row r="133" spans="1:10" ht="14.4" customHeight="1" x14ac:dyDescent="0.35">
      <c r="A133" s="43" t="s">
        <v>140</v>
      </c>
      <c r="B133" s="43"/>
      <c r="C133" s="43"/>
      <c r="D133" s="43"/>
      <c r="E133" s="49" t="s">
        <v>355</v>
      </c>
      <c r="F133" s="50"/>
      <c r="G133" s="50"/>
      <c r="H133" s="50"/>
      <c r="I133" s="50"/>
      <c r="J133" s="51"/>
    </row>
    <row r="134" spans="1:10" x14ac:dyDescent="0.35">
      <c r="A134" s="43"/>
      <c r="B134" s="43"/>
      <c r="C134" s="43"/>
      <c r="D134" s="43"/>
      <c r="E134" s="52"/>
      <c r="F134" s="53"/>
      <c r="G134" s="53"/>
      <c r="H134" s="53"/>
      <c r="I134" s="53"/>
      <c r="J134" s="54"/>
    </row>
    <row r="135" spans="1:10" x14ac:dyDescent="0.35">
      <c r="A135" s="43"/>
      <c r="B135" s="43"/>
      <c r="C135" s="43"/>
      <c r="D135" s="43"/>
      <c r="E135" s="52"/>
      <c r="F135" s="53"/>
      <c r="G135" s="53"/>
      <c r="H135" s="53"/>
      <c r="I135" s="53"/>
      <c r="J135" s="54"/>
    </row>
    <row r="136" spans="1:10" x14ac:dyDescent="0.35">
      <c r="A136" s="43"/>
      <c r="B136" s="43"/>
      <c r="C136" s="43"/>
      <c r="D136" s="43"/>
      <c r="E136" s="55"/>
      <c r="F136" s="56"/>
      <c r="G136" s="56"/>
      <c r="H136" s="56"/>
      <c r="I136" s="56"/>
      <c r="J136" s="57"/>
    </row>
    <row r="137" spans="1:10" x14ac:dyDescent="0.35">
      <c r="A137" s="2"/>
      <c r="B137" s="2"/>
      <c r="C137" s="2"/>
      <c r="D137" s="2"/>
      <c r="E137" s="2"/>
      <c r="F137" s="2"/>
      <c r="G137" s="9"/>
      <c r="H137" s="9"/>
      <c r="I137" s="9"/>
      <c r="J137" s="9">
        <f>SUM(J4:J131)</f>
        <v>66280000</v>
      </c>
    </row>
    <row r="138" spans="1:10" ht="52.5" customHeight="1" x14ac:dyDescent="0.35">
      <c r="A138" s="44" t="s">
        <v>463</v>
      </c>
      <c r="B138" s="44"/>
      <c r="C138" s="44"/>
      <c r="D138" s="44"/>
      <c r="E138" s="45" t="s">
        <v>483</v>
      </c>
      <c r="F138" s="45"/>
      <c r="G138" s="9"/>
      <c r="H138" s="9"/>
      <c r="I138" s="9"/>
      <c r="J138" s="9"/>
    </row>
    <row r="139" spans="1:10" x14ac:dyDescent="0.35">
      <c r="A139" s="2"/>
      <c r="B139" s="2"/>
      <c r="C139" s="2"/>
      <c r="D139" s="2"/>
      <c r="E139" s="2"/>
      <c r="F139" s="2"/>
      <c r="G139" s="9"/>
      <c r="H139" s="9"/>
      <c r="I139" s="9"/>
      <c r="J139" s="9"/>
    </row>
    <row r="140" spans="1:10" x14ac:dyDescent="0.35">
      <c r="A140" s="58" t="s">
        <v>356</v>
      </c>
      <c r="B140" s="58"/>
      <c r="C140" s="58"/>
      <c r="D140" s="58"/>
      <c r="E140" s="58" t="s">
        <v>358</v>
      </c>
      <c r="F140" s="58"/>
      <c r="G140" s="9"/>
      <c r="H140" s="9"/>
      <c r="I140" s="9"/>
      <c r="J140" s="9"/>
    </row>
    <row r="141" spans="1:10" ht="70.95" customHeight="1" x14ac:dyDescent="0.35">
      <c r="A141" s="62" t="s">
        <v>357</v>
      </c>
      <c r="B141" s="62"/>
      <c r="C141" s="62"/>
      <c r="D141" s="62"/>
      <c r="E141" s="63" t="s">
        <v>359</v>
      </c>
      <c r="F141" s="63"/>
      <c r="G141" s="9"/>
      <c r="H141" s="9"/>
      <c r="I141" s="9"/>
      <c r="J141" s="9"/>
    </row>
    <row r="142" spans="1:10" ht="47.25" customHeight="1" x14ac:dyDescent="0.35">
      <c r="A142" s="64" t="s">
        <v>360</v>
      </c>
      <c r="B142" s="64"/>
      <c r="C142" s="64"/>
      <c r="D142" s="64"/>
      <c r="E142" s="64" t="s">
        <v>361</v>
      </c>
      <c r="F142" s="64"/>
      <c r="G142" s="9"/>
      <c r="H142" s="9"/>
      <c r="I142" s="9"/>
      <c r="J142" s="9"/>
    </row>
    <row r="143" spans="1:10" x14ac:dyDescent="0.35">
      <c r="A143" s="7" t="s">
        <v>362</v>
      </c>
      <c r="B143" s="7"/>
      <c r="C143" s="7"/>
      <c r="D143" s="7"/>
      <c r="E143" s="65" t="s">
        <v>363</v>
      </c>
      <c r="F143" s="65"/>
      <c r="G143" s="9"/>
      <c r="H143" s="9"/>
      <c r="I143" s="9"/>
      <c r="J143" s="9"/>
    </row>
    <row r="144" spans="1:10" ht="28.95" customHeight="1" x14ac:dyDescent="0.35">
      <c r="A144" s="58" t="s">
        <v>407</v>
      </c>
      <c r="B144" s="58"/>
      <c r="C144" s="58"/>
      <c r="D144" s="58"/>
      <c r="E144" s="60" t="s">
        <v>408</v>
      </c>
      <c r="F144" s="61"/>
      <c r="G144" s="9"/>
      <c r="H144" s="9"/>
      <c r="I144" s="9"/>
      <c r="J144" s="9"/>
    </row>
    <row r="145" spans="1:10" x14ac:dyDescent="0.35">
      <c r="A145" s="59" t="s">
        <v>364</v>
      </c>
      <c r="B145" s="59"/>
      <c r="C145" s="59"/>
      <c r="D145" s="59"/>
      <c r="E145" s="59" t="s">
        <v>365</v>
      </c>
      <c r="F145" s="59"/>
      <c r="G145" s="9"/>
      <c r="H145" s="9"/>
      <c r="I145" s="9"/>
      <c r="J145" s="9"/>
    </row>
    <row r="146" spans="1:10" x14ac:dyDescent="0.35">
      <c r="G146" s="9"/>
      <c r="H146" s="9"/>
      <c r="I146" s="9"/>
      <c r="J146" s="9"/>
    </row>
  </sheetData>
  <autoFilter ref="A3:K136" xr:uid="{00000000-0009-0000-0000-000000000000}"/>
  <mergeCells count="91">
    <mergeCell ref="G1:G2"/>
    <mergeCell ref="J1:J2"/>
    <mergeCell ref="I1:I2"/>
    <mergeCell ref="H1:H2"/>
    <mergeCell ref="E143:F143"/>
    <mergeCell ref="E102:F102"/>
    <mergeCell ref="E109:F109"/>
    <mergeCell ref="E110:F110"/>
    <mergeCell ref="E117:F117"/>
    <mergeCell ref="E118:F118"/>
    <mergeCell ref="E94:F94"/>
    <mergeCell ref="E95:F95"/>
    <mergeCell ref="E98:F98"/>
    <mergeCell ref="E99:F99"/>
    <mergeCell ref="E101:F101"/>
    <mergeCell ref="E75:F75"/>
    <mergeCell ref="A144:D144"/>
    <mergeCell ref="A145:D145"/>
    <mergeCell ref="E145:F145"/>
    <mergeCell ref="E144:F144"/>
    <mergeCell ref="A140:D140"/>
    <mergeCell ref="A141:D141"/>
    <mergeCell ref="E140:F140"/>
    <mergeCell ref="E141:F141"/>
    <mergeCell ref="A142:D142"/>
    <mergeCell ref="E142:F142"/>
    <mergeCell ref="A138:D138"/>
    <mergeCell ref="E138:F138"/>
    <mergeCell ref="E127:F127"/>
    <mergeCell ref="E128:F128"/>
    <mergeCell ref="A132:D132"/>
    <mergeCell ref="A133:D136"/>
    <mergeCell ref="A128:D128"/>
    <mergeCell ref="E132:J132"/>
    <mergeCell ref="E133:J136"/>
    <mergeCell ref="E78:F78"/>
    <mergeCell ref="E79:F79"/>
    <mergeCell ref="E83:F83"/>
    <mergeCell ref="E84:F84"/>
    <mergeCell ref="E63:F63"/>
    <mergeCell ref="E64:F64"/>
    <mergeCell ref="E70:F70"/>
    <mergeCell ref="E71:F71"/>
    <mergeCell ref="E74:F74"/>
    <mergeCell ref="E26:F26"/>
    <mergeCell ref="E35:F35"/>
    <mergeCell ref="E36:F36"/>
    <mergeCell ref="E41:F41"/>
    <mergeCell ref="E42:F42"/>
    <mergeCell ref="E10:F10"/>
    <mergeCell ref="E11:F11"/>
    <mergeCell ref="E21:F21"/>
    <mergeCell ref="E22:F22"/>
    <mergeCell ref="E25:F25"/>
    <mergeCell ref="A63:D63"/>
    <mergeCell ref="A64:D64"/>
    <mergeCell ref="A98:D98"/>
    <mergeCell ref="A99:D99"/>
    <mergeCell ref="A70:D70"/>
    <mergeCell ref="A118:D118"/>
    <mergeCell ref="A127:D127"/>
    <mergeCell ref="A1:D2"/>
    <mergeCell ref="A4:D4"/>
    <mergeCell ref="A5:D5"/>
    <mergeCell ref="A10:D10"/>
    <mergeCell ref="A35:D35"/>
    <mergeCell ref="A36:D36"/>
    <mergeCell ref="A11:D11"/>
    <mergeCell ref="A21:D21"/>
    <mergeCell ref="A83:D83"/>
    <mergeCell ref="A84:D84"/>
    <mergeCell ref="A102:D102"/>
    <mergeCell ref="A109:D109"/>
    <mergeCell ref="A71:D71"/>
    <mergeCell ref="A94:D94"/>
    <mergeCell ref="E1:F2"/>
    <mergeCell ref="E4:F4"/>
    <mergeCell ref="E5:F5"/>
    <mergeCell ref="A110:D110"/>
    <mergeCell ref="A117:D117"/>
    <mergeCell ref="A101:D101"/>
    <mergeCell ref="A22:D22"/>
    <mergeCell ref="A25:D25"/>
    <mergeCell ref="A26:D26"/>
    <mergeCell ref="A41:D41"/>
    <mergeCell ref="A74:D74"/>
    <mergeCell ref="A42:D42"/>
    <mergeCell ref="A95:D95"/>
    <mergeCell ref="A75:D75"/>
    <mergeCell ref="A78:D78"/>
    <mergeCell ref="A79:D79"/>
  </mergeCells>
  <pageMargins left="0.25" right="0.25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K3:M155"/>
  <sheetViews>
    <sheetView workbookViewId="0">
      <selection activeCell="M3" sqref="M3:M155"/>
    </sheetView>
  </sheetViews>
  <sheetFormatPr defaultRowHeight="14.4" x14ac:dyDescent="0.3"/>
  <cols>
    <col min="12" max="12" width="11.109375" bestFit="1" customWidth="1"/>
  </cols>
  <sheetData>
    <row r="3" spans="11:13" ht="15.6" x14ac:dyDescent="0.3">
      <c r="K3" s="24">
        <v>10000</v>
      </c>
      <c r="L3">
        <f>K3*10%</f>
        <v>1000</v>
      </c>
      <c r="M3">
        <f>K3-L3</f>
        <v>9000</v>
      </c>
    </row>
    <row r="4" spans="11:13" ht="15.6" x14ac:dyDescent="0.3">
      <c r="K4" s="24">
        <v>6000</v>
      </c>
      <c r="L4">
        <f t="shared" ref="L4:L67" si="0">K4*10%</f>
        <v>600</v>
      </c>
      <c r="M4">
        <f t="shared" ref="M4:M67" si="1">K4-L4</f>
        <v>5400</v>
      </c>
    </row>
    <row r="5" spans="11:13" ht="15.6" x14ac:dyDescent="0.3">
      <c r="K5" s="24">
        <v>3000</v>
      </c>
      <c r="L5">
        <f t="shared" si="0"/>
        <v>300</v>
      </c>
      <c r="M5">
        <f t="shared" si="1"/>
        <v>2700</v>
      </c>
    </row>
    <row r="6" spans="11:13" ht="15.6" x14ac:dyDescent="0.3">
      <c r="K6" s="9">
        <v>800</v>
      </c>
      <c r="L6">
        <f t="shared" si="0"/>
        <v>80</v>
      </c>
      <c r="M6">
        <f t="shared" si="1"/>
        <v>720</v>
      </c>
    </row>
    <row r="7" spans="11:13" ht="15.6" x14ac:dyDescent="0.3">
      <c r="K7" s="9"/>
      <c r="L7">
        <f t="shared" si="0"/>
        <v>0</v>
      </c>
    </row>
    <row r="8" spans="11:13" ht="15.6" x14ac:dyDescent="0.3">
      <c r="K8" s="9"/>
      <c r="L8">
        <f t="shared" si="0"/>
        <v>0</v>
      </c>
    </row>
    <row r="9" spans="11:13" ht="15.6" x14ac:dyDescent="0.3">
      <c r="K9" s="9">
        <v>8000</v>
      </c>
      <c r="L9">
        <f t="shared" si="0"/>
        <v>800</v>
      </c>
      <c r="M9">
        <f t="shared" si="1"/>
        <v>7200</v>
      </c>
    </row>
    <row r="10" spans="11:13" ht="15.6" x14ac:dyDescent="0.3">
      <c r="K10" s="9">
        <v>3500</v>
      </c>
      <c r="L10">
        <f t="shared" si="0"/>
        <v>350</v>
      </c>
      <c r="M10">
        <f t="shared" si="1"/>
        <v>3150</v>
      </c>
    </row>
    <row r="11" spans="11:13" ht="15.6" x14ac:dyDescent="0.3">
      <c r="K11" s="9">
        <v>500</v>
      </c>
      <c r="L11">
        <f t="shared" si="0"/>
        <v>50</v>
      </c>
      <c r="M11">
        <f t="shared" si="1"/>
        <v>450</v>
      </c>
    </row>
    <row r="12" spans="11:13" ht="15.6" x14ac:dyDescent="0.3">
      <c r="K12" s="9">
        <v>800</v>
      </c>
      <c r="L12">
        <f t="shared" si="0"/>
        <v>80</v>
      </c>
      <c r="M12">
        <f t="shared" si="1"/>
        <v>720</v>
      </c>
    </row>
    <row r="13" spans="11:13" ht="15.6" x14ac:dyDescent="0.3">
      <c r="K13" s="9">
        <v>1000</v>
      </c>
      <c r="L13">
        <f t="shared" si="0"/>
        <v>100</v>
      </c>
      <c r="M13">
        <f t="shared" si="1"/>
        <v>900</v>
      </c>
    </row>
    <row r="14" spans="11:13" ht="15.6" x14ac:dyDescent="0.3">
      <c r="K14" s="9">
        <v>1000</v>
      </c>
      <c r="L14">
        <f t="shared" si="0"/>
        <v>100</v>
      </c>
      <c r="M14">
        <f t="shared" si="1"/>
        <v>900</v>
      </c>
    </row>
    <row r="15" spans="11:13" ht="15.6" x14ac:dyDescent="0.3">
      <c r="K15" s="9">
        <v>350</v>
      </c>
      <c r="L15">
        <f t="shared" si="0"/>
        <v>35</v>
      </c>
      <c r="M15">
        <f t="shared" si="1"/>
        <v>315</v>
      </c>
    </row>
    <row r="16" spans="11:13" ht="15.6" x14ac:dyDescent="0.3">
      <c r="K16" s="9">
        <v>200</v>
      </c>
      <c r="L16">
        <f t="shared" si="0"/>
        <v>20</v>
      </c>
      <c r="M16">
        <f t="shared" si="1"/>
        <v>180</v>
      </c>
    </row>
    <row r="17" spans="11:13" ht="15.6" x14ac:dyDescent="0.3">
      <c r="K17" s="9">
        <v>700</v>
      </c>
      <c r="L17">
        <f t="shared" si="0"/>
        <v>70</v>
      </c>
      <c r="M17">
        <f t="shared" si="1"/>
        <v>630</v>
      </c>
    </row>
    <row r="18" spans="11:13" ht="15.6" x14ac:dyDescent="0.3">
      <c r="K18" s="9">
        <v>117</v>
      </c>
      <c r="L18">
        <f t="shared" si="0"/>
        <v>11.700000000000001</v>
      </c>
      <c r="M18">
        <f t="shared" si="1"/>
        <v>105.3</v>
      </c>
    </row>
    <row r="19" spans="11:13" ht="15.6" x14ac:dyDescent="0.3">
      <c r="K19" s="9">
        <v>1600</v>
      </c>
      <c r="L19">
        <f t="shared" si="0"/>
        <v>160</v>
      </c>
      <c r="M19">
        <f t="shared" si="1"/>
        <v>1440</v>
      </c>
    </row>
    <row r="20" spans="11:13" ht="15.6" x14ac:dyDescent="0.3">
      <c r="K20" s="9">
        <v>1600</v>
      </c>
      <c r="L20">
        <f t="shared" si="0"/>
        <v>160</v>
      </c>
      <c r="M20">
        <f t="shared" si="1"/>
        <v>1440</v>
      </c>
    </row>
    <row r="21" spans="11:13" ht="15.6" x14ac:dyDescent="0.3">
      <c r="K21" s="9">
        <v>600</v>
      </c>
      <c r="L21">
        <f t="shared" si="0"/>
        <v>60</v>
      </c>
      <c r="M21">
        <f t="shared" si="1"/>
        <v>540</v>
      </c>
    </row>
    <row r="22" spans="11:13" ht="15.6" x14ac:dyDescent="0.3">
      <c r="K22" s="9">
        <v>1600</v>
      </c>
      <c r="L22">
        <f t="shared" si="0"/>
        <v>160</v>
      </c>
      <c r="M22">
        <f t="shared" si="1"/>
        <v>1440</v>
      </c>
    </row>
    <row r="23" spans="11:13" ht="15.6" x14ac:dyDescent="0.3">
      <c r="K23" s="9">
        <v>300</v>
      </c>
      <c r="L23">
        <f t="shared" si="0"/>
        <v>30</v>
      </c>
      <c r="M23">
        <f t="shared" si="1"/>
        <v>270</v>
      </c>
    </row>
    <row r="24" spans="11:13" ht="15.6" x14ac:dyDescent="0.3">
      <c r="K24" s="9">
        <v>300</v>
      </c>
      <c r="L24">
        <f t="shared" si="0"/>
        <v>30</v>
      </c>
      <c r="M24">
        <f t="shared" si="1"/>
        <v>270</v>
      </c>
    </row>
    <row r="25" spans="11:13" ht="15.6" x14ac:dyDescent="0.3">
      <c r="K25" s="9">
        <v>200</v>
      </c>
      <c r="L25">
        <f t="shared" si="0"/>
        <v>20</v>
      </c>
      <c r="M25">
        <f t="shared" si="1"/>
        <v>180</v>
      </c>
    </row>
    <row r="26" spans="11:13" ht="15.6" x14ac:dyDescent="0.3">
      <c r="K26" s="9"/>
      <c r="L26">
        <f t="shared" si="0"/>
        <v>0</v>
      </c>
    </row>
    <row r="27" spans="11:13" ht="15.6" x14ac:dyDescent="0.3">
      <c r="K27" s="9"/>
      <c r="L27">
        <f t="shared" si="0"/>
        <v>0</v>
      </c>
    </row>
    <row r="28" spans="11:13" ht="15.6" x14ac:dyDescent="0.3">
      <c r="K28" s="9">
        <v>700</v>
      </c>
      <c r="L28">
        <f t="shared" si="0"/>
        <v>70</v>
      </c>
      <c r="M28">
        <f t="shared" si="1"/>
        <v>630</v>
      </c>
    </row>
    <row r="29" spans="11:13" ht="15.6" x14ac:dyDescent="0.3">
      <c r="K29" s="24">
        <v>60</v>
      </c>
      <c r="L29">
        <f t="shared" si="0"/>
        <v>6</v>
      </c>
      <c r="M29">
        <f t="shared" si="1"/>
        <v>54</v>
      </c>
    </row>
    <row r="30" spans="11:13" ht="15.6" x14ac:dyDescent="0.3">
      <c r="K30" s="24">
        <v>100</v>
      </c>
      <c r="L30">
        <f t="shared" si="0"/>
        <v>10</v>
      </c>
      <c r="M30">
        <f t="shared" si="1"/>
        <v>90</v>
      </c>
    </row>
    <row r="31" spans="11:13" ht="15.6" x14ac:dyDescent="0.3">
      <c r="K31" s="9"/>
      <c r="L31">
        <f t="shared" si="0"/>
        <v>0</v>
      </c>
    </row>
    <row r="32" spans="11:13" ht="15.6" x14ac:dyDescent="0.3">
      <c r="K32" s="9"/>
      <c r="L32">
        <f t="shared" si="0"/>
        <v>0</v>
      </c>
    </row>
    <row r="33" spans="11:13" ht="15.6" x14ac:dyDescent="0.3">
      <c r="K33" s="24">
        <v>1250</v>
      </c>
      <c r="L33">
        <f t="shared" si="0"/>
        <v>125</v>
      </c>
      <c r="M33">
        <f t="shared" si="1"/>
        <v>1125</v>
      </c>
    </row>
    <row r="34" spans="11:13" ht="15.6" x14ac:dyDescent="0.3">
      <c r="K34" s="24">
        <v>584</v>
      </c>
      <c r="L34">
        <f t="shared" si="0"/>
        <v>58.400000000000006</v>
      </c>
      <c r="M34">
        <f t="shared" si="1"/>
        <v>525.6</v>
      </c>
    </row>
    <row r="35" spans="11:13" ht="15.6" x14ac:dyDescent="0.3">
      <c r="K35" s="24">
        <v>800</v>
      </c>
      <c r="L35">
        <f t="shared" si="0"/>
        <v>80</v>
      </c>
      <c r="M35">
        <f t="shared" si="1"/>
        <v>720</v>
      </c>
    </row>
    <row r="36" spans="11:13" ht="15.6" x14ac:dyDescent="0.3">
      <c r="K36" s="24">
        <v>800</v>
      </c>
      <c r="L36">
        <f t="shared" si="0"/>
        <v>80</v>
      </c>
      <c r="M36">
        <f t="shared" si="1"/>
        <v>720</v>
      </c>
    </row>
    <row r="37" spans="11:13" ht="15.6" x14ac:dyDescent="0.3">
      <c r="K37" s="24">
        <v>800</v>
      </c>
      <c r="L37">
        <f t="shared" si="0"/>
        <v>80</v>
      </c>
      <c r="M37">
        <f t="shared" si="1"/>
        <v>720</v>
      </c>
    </row>
    <row r="38" spans="11:13" ht="15.6" x14ac:dyDescent="0.3">
      <c r="K38" s="24">
        <v>500</v>
      </c>
      <c r="L38">
        <f t="shared" si="0"/>
        <v>50</v>
      </c>
      <c r="M38">
        <f t="shared" si="1"/>
        <v>450</v>
      </c>
    </row>
    <row r="39" spans="11:13" ht="15.6" x14ac:dyDescent="0.3">
      <c r="K39" s="24">
        <v>500</v>
      </c>
      <c r="L39">
        <f t="shared" si="0"/>
        <v>50</v>
      </c>
      <c r="M39">
        <f t="shared" si="1"/>
        <v>450</v>
      </c>
    </row>
    <row r="40" spans="11:13" ht="15.6" x14ac:dyDescent="0.3">
      <c r="K40" s="24">
        <v>800</v>
      </c>
      <c r="L40">
        <f t="shared" si="0"/>
        <v>80</v>
      </c>
      <c r="M40">
        <f t="shared" si="1"/>
        <v>720</v>
      </c>
    </row>
    <row r="41" spans="11:13" ht="15.6" x14ac:dyDescent="0.3">
      <c r="K41" s="24">
        <v>600</v>
      </c>
      <c r="L41">
        <f t="shared" si="0"/>
        <v>60</v>
      </c>
      <c r="M41">
        <f t="shared" si="1"/>
        <v>540</v>
      </c>
    </row>
    <row r="42" spans="11:13" ht="15.6" x14ac:dyDescent="0.3">
      <c r="K42" s="24">
        <v>700</v>
      </c>
      <c r="L42">
        <f t="shared" si="0"/>
        <v>70</v>
      </c>
      <c r="M42">
        <f t="shared" si="1"/>
        <v>630</v>
      </c>
    </row>
    <row r="43" spans="11:13" ht="15.6" x14ac:dyDescent="0.3">
      <c r="K43" s="24">
        <v>400</v>
      </c>
      <c r="L43">
        <f t="shared" si="0"/>
        <v>40</v>
      </c>
      <c r="M43">
        <f t="shared" si="1"/>
        <v>360</v>
      </c>
    </row>
    <row r="44" spans="11:13" ht="15.6" x14ac:dyDescent="0.3">
      <c r="K44" s="24">
        <v>500</v>
      </c>
      <c r="L44">
        <f t="shared" si="0"/>
        <v>50</v>
      </c>
      <c r="M44">
        <f t="shared" si="1"/>
        <v>450</v>
      </c>
    </row>
    <row r="45" spans="11:13" ht="15.6" x14ac:dyDescent="0.3">
      <c r="K45" s="24">
        <v>300</v>
      </c>
      <c r="L45">
        <f t="shared" si="0"/>
        <v>30</v>
      </c>
      <c r="M45">
        <f t="shared" si="1"/>
        <v>270</v>
      </c>
    </row>
    <row r="46" spans="11:13" ht="15.6" x14ac:dyDescent="0.3">
      <c r="K46" s="24">
        <v>300</v>
      </c>
      <c r="L46">
        <f t="shared" si="0"/>
        <v>30</v>
      </c>
      <c r="M46">
        <f t="shared" si="1"/>
        <v>270</v>
      </c>
    </row>
    <row r="47" spans="11:13" ht="15.6" x14ac:dyDescent="0.3">
      <c r="K47" s="24">
        <v>150</v>
      </c>
      <c r="L47">
        <f t="shared" si="0"/>
        <v>15</v>
      </c>
      <c r="M47">
        <f t="shared" si="1"/>
        <v>135</v>
      </c>
    </row>
    <row r="48" spans="11:13" ht="15.6" x14ac:dyDescent="0.3">
      <c r="K48" s="24">
        <v>200</v>
      </c>
      <c r="L48">
        <f t="shared" si="0"/>
        <v>20</v>
      </c>
      <c r="M48">
        <f t="shared" si="1"/>
        <v>180</v>
      </c>
    </row>
    <row r="49" spans="11:13" ht="15.6" x14ac:dyDescent="0.3">
      <c r="K49" s="24">
        <v>400</v>
      </c>
      <c r="L49">
        <f t="shared" si="0"/>
        <v>40</v>
      </c>
      <c r="M49">
        <f t="shared" si="1"/>
        <v>360</v>
      </c>
    </row>
    <row r="50" spans="11:13" ht="15.6" x14ac:dyDescent="0.3">
      <c r="K50" s="24">
        <v>100</v>
      </c>
      <c r="L50">
        <f t="shared" si="0"/>
        <v>10</v>
      </c>
      <c r="M50">
        <f t="shared" si="1"/>
        <v>90</v>
      </c>
    </row>
    <row r="51" spans="11:13" ht="15.6" x14ac:dyDescent="0.3">
      <c r="K51" s="24">
        <v>500</v>
      </c>
      <c r="L51">
        <f t="shared" si="0"/>
        <v>50</v>
      </c>
      <c r="M51">
        <f t="shared" si="1"/>
        <v>450</v>
      </c>
    </row>
    <row r="52" spans="11:13" ht="15.6" x14ac:dyDescent="0.3">
      <c r="K52" s="24">
        <v>500</v>
      </c>
      <c r="L52">
        <f t="shared" si="0"/>
        <v>50</v>
      </c>
      <c r="M52">
        <f t="shared" si="1"/>
        <v>450</v>
      </c>
    </row>
    <row r="53" spans="11:13" ht="15.6" x14ac:dyDescent="0.3">
      <c r="K53" s="9"/>
      <c r="L53">
        <f t="shared" si="0"/>
        <v>0</v>
      </c>
    </row>
    <row r="54" spans="11:13" ht="15.6" x14ac:dyDescent="0.3">
      <c r="K54" s="9"/>
      <c r="L54">
        <f t="shared" si="0"/>
        <v>0</v>
      </c>
    </row>
    <row r="55" spans="11:13" ht="15.6" x14ac:dyDescent="0.3">
      <c r="K55" s="24">
        <v>2500</v>
      </c>
      <c r="L55">
        <f t="shared" si="0"/>
        <v>250</v>
      </c>
      <c r="M55">
        <f t="shared" si="1"/>
        <v>2250</v>
      </c>
    </row>
    <row r="56" spans="11:13" ht="15.6" x14ac:dyDescent="0.3">
      <c r="K56" s="24">
        <v>500</v>
      </c>
      <c r="L56">
        <f t="shared" si="0"/>
        <v>50</v>
      </c>
      <c r="M56">
        <f t="shared" si="1"/>
        <v>450</v>
      </c>
    </row>
    <row r="57" spans="11:13" ht="15.6" x14ac:dyDescent="0.3">
      <c r="K57" s="24">
        <v>500</v>
      </c>
      <c r="L57">
        <f t="shared" si="0"/>
        <v>50</v>
      </c>
      <c r="M57">
        <f t="shared" si="1"/>
        <v>450</v>
      </c>
    </row>
    <row r="58" spans="11:13" ht="15.6" x14ac:dyDescent="0.3">
      <c r="K58" s="24">
        <v>200</v>
      </c>
      <c r="L58">
        <f t="shared" si="0"/>
        <v>20</v>
      </c>
      <c r="M58">
        <f t="shared" si="1"/>
        <v>180</v>
      </c>
    </row>
    <row r="59" spans="11:13" ht="15.6" x14ac:dyDescent="0.3">
      <c r="K59" s="9"/>
      <c r="L59">
        <f t="shared" si="0"/>
        <v>0</v>
      </c>
    </row>
    <row r="60" spans="11:13" ht="15.6" x14ac:dyDescent="0.3">
      <c r="K60" s="9"/>
      <c r="L60">
        <f t="shared" si="0"/>
        <v>0</v>
      </c>
    </row>
    <row r="61" spans="11:13" ht="15.6" x14ac:dyDescent="0.3">
      <c r="K61" s="24">
        <v>400</v>
      </c>
      <c r="L61">
        <f t="shared" si="0"/>
        <v>40</v>
      </c>
      <c r="M61">
        <f t="shared" si="1"/>
        <v>360</v>
      </c>
    </row>
    <row r="62" spans="11:13" ht="15.6" x14ac:dyDescent="0.3">
      <c r="K62" s="24">
        <v>500</v>
      </c>
      <c r="L62">
        <f t="shared" si="0"/>
        <v>50</v>
      </c>
      <c r="M62">
        <f t="shared" si="1"/>
        <v>450</v>
      </c>
    </row>
    <row r="63" spans="11:13" ht="15.6" x14ac:dyDescent="0.3">
      <c r="K63" s="24">
        <v>4500</v>
      </c>
      <c r="L63">
        <f t="shared" si="0"/>
        <v>450</v>
      </c>
      <c r="M63">
        <f t="shared" si="1"/>
        <v>4050</v>
      </c>
    </row>
    <row r="64" spans="11:13" ht="15.6" x14ac:dyDescent="0.3">
      <c r="K64" s="24">
        <v>500</v>
      </c>
      <c r="L64">
        <f t="shared" si="0"/>
        <v>50</v>
      </c>
      <c r="M64">
        <f t="shared" si="1"/>
        <v>450</v>
      </c>
    </row>
    <row r="65" spans="11:13" ht="15.6" x14ac:dyDescent="0.3">
      <c r="K65" s="24">
        <v>500</v>
      </c>
      <c r="L65">
        <f t="shared" si="0"/>
        <v>50</v>
      </c>
      <c r="M65">
        <f t="shared" si="1"/>
        <v>450</v>
      </c>
    </row>
    <row r="66" spans="11:13" ht="15.6" x14ac:dyDescent="0.3">
      <c r="K66" s="24">
        <v>2000</v>
      </c>
      <c r="L66">
        <f t="shared" si="0"/>
        <v>200</v>
      </c>
      <c r="M66">
        <f t="shared" si="1"/>
        <v>1800</v>
      </c>
    </row>
    <row r="67" spans="11:13" ht="15.6" x14ac:dyDescent="0.3">
      <c r="K67" s="24">
        <v>120</v>
      </c>
      <c r="L67">
        <f t="shared" si="0"/>
        <v>12</v>
      </c>
      <c r="M67">
        <f t="shared" si="1"/>
        <v>108</v>
      </c>
    </row>
    <row r="68" spans="11:13" ht="15.6" x14ac:dyDescent="0.3">
      <c r="K68" s="24">
        <v>120</v>
      </c>
      <c r="L68">
        <f t="shared" ref="L68:L131" si="2">K68*10%</f>
        <v>12</v>
      </c>
      <c r="M68">
        <f t="shared" ref="M68:M131" si="3">K68-L68</f>
        <v>108</v>
      </c>
    </row>
    <row r="69" spans="11:13" ht="15.6" x14ac:dyDescent="0.3">
      <c r="K69" s="24">
        <v>120</v>
      </c>
      <c r="L69">
        <f t="shared" si="2"/>
        <v>12</v>
      </c>
      <c r="M69">
        <f t="shared" si="3"/>
        <v>108</v>
      </c>
    </row>
    <row r="70" spans="11:13" ht="15.6" x14ac:dyDescent="0.3">
      <c r="K70" s="24">
        <v>120</v>
      </c>
      <c r="L70">
        <f t="shared" si="2"/>
        <v>12</v>
      </c>
      <c r="M70">
        <f t="shared" si="3"/>
        <v>108</v>
      </c>
    </row>
    <row r="71" spans="11:13" ht="15.6" x14ac:dyDescent="0.3">
      <c r="K71" s="24">
        <v>120</v>
      </c>
      <c r="L71">
        <f t="shared" si="2"/>
        <v>12</v>
      </c>
      <c r="M71">
        <f t="shared" si="3"/>
        <v>108</v>
      </c>
    </row>
    <row r="72" spans="11:13" ht="15.6" x14ac:dyDescent="0.3">
      <c r="K72" s="24">
        <v>120</v>
      </c>
      <c r="L72">
        <f t="shared" si="2"/>
        <v>12</v>
      </c>
      <c r="M72">
        <f t="shared" si="3"/>
        <v>108</v>
      </c>
    </row>
    <row r="73" spans="11:13" ht="15.6" x14ac:dyDescent="0.3">
      <c r="K73" s="24">
        <v>120</v>
      </c>
      <c r="L73">
        <f t="shared" si="2"/>
        <v>12</v>
      </c>
      <c r="M73">
        <f t="shared" si="3"/>
        <v>108</v>
      </c>
    </row>
    <row r="74" spans="11:13" ht="15.6" x14ac:dyDescent="0.3">
      <c r="K74" s="24">
        <v>120</v>
      </c>
      <c r="L74">
        <f t="shared" si="2"/>
        <v>12</v>
      </c>
      <c r="M74">
        <f t="shared" si="3"/>
        <v>108</v>
      </c>
    </row>
    <row r="75" spans="11:13" ht="15.6" x14ac:dyDescent="0.3">
      <c r="K75" s="24">
        <v>120</v>
      </c>
      <c r="L75">
        <f t="shared" si="2"/>
        <v>12</v>
      </c>
      <c r="M75">
        <f t="shared" si="3"/>
        <v>108</v>
      </c>
    </row>
    <row r="76" spans="11:13" ht="15.6" x14ac:dyDescent="0.3">
      <c r="K76" s="24">
        <v>120</v>
      </c>
      <c r="L76">
        <f t="shared" si="2"/>
        <v>12</v>
      </c>
      <c r="M76">
        <f t="shared" si="3"/>
        <v>108</v>
      </c>
    </row>
    <row r="77" spans="11:13" ht="15.6" x14ac:dyDescent="0.3">
      <c r="K77" s="24">
        <v>120</v>
      </c>
      <c r="L77">
        <f t="shared" si="2"/>
        <v>12</v>
      </c>
      <c r="M77">
        <f t="shared" si="3"/>
        <v>108</v>
      </c>
    </row>
    <row r="78" spans="11:13" ht="15.6" x14ac:dyDescent="0.3">
      <c r="K78" s="24">
        <v>117</v>
      </c>
      <c r="L78">
        <f t="shared" si="2"/>
        <v>11.700000000000001</v>
      </c>
      <c r="M78">
        <f t="shared" si="3"/>
        <v>105.3</v>
      </c>
    </row>
    <row r="79" spans="11:13" ht="15.6" x14ac:dyDescent="0.3">
      <c r="K79" s="24">
        <v>385</v>
      </c>
      <c r="L79">
        <f t="shared" si="2"/>
        <v>38.5</v>
      </c>
      <c r="M79">
        <f t="shared" si="3"/>
        <v>346.5</v>
      </c>
    </row>
    <row r="80" spans="11:13" ht="15.6" x14ac:dyDescent="0.3">
      <c r="K80" s="9"/>
      <c r="L80">
        <f t="shared" si="2"/>
        <v>0</v>
      </c>
    </row>
    <row r="81" spans="11:13" ht="15.6" x14ac:dyDescent="0.3">
      <c r="K81" s="9"/>
      <c r="L81">
        <f t="shared" si="2"/>
        <v>0</v>
      </c>
    </row>
    <row r="82" spans="11:13" ht="15.6" x14ac:dyDescent="0.3">
      <c r="K82" s="24">
        <v>4000</v>
      </c>
      <c r="L82">
        <f t="shared" si="2"/>
        <v>400</v>
      </c>
      <c r="M82">
        <f t="shared" si="3"/>
        <v>3600</v>
      </c>
    </row>
    <row r="83" spans="11:13" ht="15.6" x14ac:dyDescent="0.3">
      <c r="K83" s="24">
        <v>500</v>
      </c>
      <c r="L83">
        <f t="shared" si="2"/>
        <v>50</v>
      </c>
      <c r="M83">
        <f t="shared" si="3"/>
        <v>450</v>
      </c>
    </row>
    <row r="84" spans="11:13" ht="15.6" x14ac:dyDescent="0.3">
      <c r="K84" s="24">
        <v>800</v>
      </c>
      <c r="L84">
        <f t="shared" si="2"/>
        <v>80</v>
      </c>
      <c r="M84">
        <f t="shared" si="3"/>
        <v>720</v>
      </c>
    </row>
    <row r="85" spans="11:13" ht="15.6" x14ac:dyDescent="0.3">
      <c r="K85" s="24">
        <v>800</v>
      </c>
      <c r="L85">
        <f t="shared" si="2"/>
        <v>80</v>
      </c>
      <c r="M85">
        <f t="shared" si="3"/>
        <v>720</v>
      </c>
    </row>
    <row r="86" spans="11:13" ht="15.6" x14ac:dyDescent="0.3">
      <c r="K86" s="24">
        <v>1000</v>
      </c>
      <c r="L86">
        <f t="shared" si="2"/>
        <v>100</v>
      </c>
      <c r="M86">
        <f t="shared" si="3"/>
        <v>900</v>
      </c>
    </row>
    <row r="87" spans="11:13" ht="15.6" x14ac:dyDescent="0.3">
      <c r="K87" s="9"/>
      <c r="L87">
        <f t="shared" si="2"/>
        <v>0</v>
      </c>
    </row>
    <row r="88" spans="11:13" ht="15.6" x14ac:dyDescent="0.3">
      <c r="K88" s="9"/>
      <c r="L88">
        <f t="shared" si="2"/>
        <v>0</v>
      </c>
    </row>
    <row r="89" spans="11:13" ht="15.6" x14ac:dyDescent="0.3">
      <c r="K89" s="24">
        <v>1600</v>
      </c>
      <c r="L89">
        <f t="shared" si="2"/>
        <v>160</v>
      </c>
      <c r="M89">
        <f t="shared" si="3"/>
        <v>1440</v>
      </c>
    </row>
    <row r="90" spans="11:13" ht="15.6" x14ac:dyDescent="0.3">
      <c r="K90" s="24">
        <v>1500</v>
      </c>
      <c r="L90">
        <f t="shared" si="2"/>
        <v>150</v>
      </c>
      <c r="M90">
        <f t="shared" si="3"/>
        <v>1350</v>
      </c>
    </row>
    <row r="91" spans="11:13" ht="15.6" x14ac:dyDescent="0.3">
      <c r="K91" s="24">
        <v>40</v>
      </c>
      <c r="L91">
        <f t="shared" si="2"/>
        <v>4</v>
      </c>
      <c r="M91">
        <f t="shared" si="3"/>
        <v>36</v>
      </c>
    </row>
    <row r="92" spans="11:13" ht="15.6" x14ac:dyDescent="0.3">
      <c r="K92" s="24">
        <v>40</v>
      </c>
      <c r="L92">
        <f t="shared" si="2"/>
        <v>4</v>
      </c>
      <c r="M92">
        <f t="shared" si="3"/>
        <v>36</v>
      </c>
    </row>
    <row r="93" spans="11:13" ht="15.6" x14ac:dyDescent="0.3">
      <c r="K93" s="9"/>
      <c r="L93">
        <f t="shared" si="2"/>
        <v>0</v>
      </c>
    </row>
    <row r="94" spans="11:13" ht="15.6" x14ac:dyDescent="0.3">
      <c r="K94" s="9"/>
      <c r="L94">
        <f t="shared" si="2"/>
        <v>0</v>
      </c>
    </row>
    <row r="95" spans="11:13" ht="15.6" x14ac:dyDescent="0.3">
      <c r="K95" s="24">
        <v>1000</v>
      </c>
      <c r="L95">
        <f t="shared" si="2"/>
        <v>100</v>
      </c>
      <c r="M95">
        <f t="shared" si="3"/>
        <v>900</v>
      </c>
    </row>
    <row r="96" spans="11:13" ht="15.6" x14ac:dyDescent="0.3">
      <c r="K96" s="24">
        <v>1000</v>
      </c>
      <c r="L96">
        <f t="shared" si="2"/>
        <v>100</v>
      </c>
      <c r="M96">
        <f t="shared" si="3"/>
        <v>900</v>
      </c>
    </row>
    <row r="97" spans="11:13" ht="15.6" x14ac:dyDescent="0.3">
      <c r="K97" s="9"/>
      <c r="L97">
        <f t="shared" si="2"/>
        <v>0</v>
      </c>
    </row>
    <row r="98" spans="11:13" ht="15.6" x14ac:dyDescent="0.3">
      <c r="K98" s="9"/>
      <c r="L98">
        <f t="shared" si="2"/>
        <v>0</v>
      </c>
    </row>
    <row r="99" spans="11:13" ht="15.6" x14ac:dyDescent="0.3">
      <c r="K99" s="9">
        <v>292</v>
      </c>
      <c r="L99">
        <f t="shared" si="2"/>
        <v>29.200000000000003</v>
      </c>
      <c r="M99">
        <f t="shared" si="3"/>
        <v>262.8</v>
      </c>
    </row>
    <row r="100" spans="11:13" ht="15.6" x14ac:dyDescent="0.3">
      <c r="K100" s="24">
        <v>500</v>
      </c>
      <c r="L100">
        <f t="shared" si="2"/>
        <v>50</v>
      </c>
      <c r="M100">
        <f t="shared" si="3"/>
        <v>450</v>
      </c>
    </row>
    <row r="101" spans="11:13" ht="15.6" x14ac:dyDescent="0.3">
      <c r="K101" s="24">
        <v>100</v>
      </c>
      <c r="L101">
        <f t="shared" si="2"/>
        <v>10</v>
      </c>
      <c r="M101">
        <f t="shared" si="3"/>
        <v>90</v>
      </c>
    </row>
    <row r="102" spans="11:13" ht="15.6" x14ac:dyDescent="0.3">
      <c r="K102" s="24">
        <v>700</v>
      </c>
      <c r="L102">
        <f t="shared" si="2"/>
        <v>70</v>
      </c>
      <c r="M102">
        <f t="shared" si="3"/>
        <v>630</v>
      </c>
    </row>
    <row r="103" spans="11:13" ht="15.6" x14ac:dyDescent="0.3">
      <c r="K103" s="9"/>
      <c r="L103">
        <f t="shared" si="2"/>
        <v>0</v>
      </c>
    </row>
    <row r="104" spans="11:13" ht="15.6" x14ac:dyDescent="0.3">
      <c r="K104" s="9"/>
      <c r="L104">
        <f t="shared" si="2"/>
        <v>0</v>
      </c>
      <c r="M104">
        <f t="shared" si="3"/>
        <v>0</v>
      </c>
    </row>
    <row r="105" spans="11:13" ht="15.6" x14ac:dyDescent="0.3">
      <c r="K105" s="24">
        <v>1100</v>
      </c>
      <c r="L105">
        <f t="shared" si="2"/>
        <v>110</v>
      </c>
      <c r="M105">
        <f t="shared" si="3"/>
        <v>990</v>
      </c>
    </row>
    <row r="106" spans="11:13" ht="15.6" x14ac:dyDescent="0.3">
      <c r="K106" s="24">
        <v>1100</v>
      </c>
      <c r="L106">
        <f t="shared" si="2"/>
        <v>110</v>
      </c>
      <c r="M106">
        <f t="shared" si="3"/>
        <v>990</v>
      </c>
    </row>
    <row r="107" spans="11:13" ht="15.6" x14ac:dyDescent="0.3">
      <c r="K107" s="24">
        <v>800</v>
      </c>
      <c r="L107">
        <f t="shared" si="2"/>
        <v>80</v>
      </c>
      <c r="M107">
        <f t="shared" si="3"/>
        <v>720</v>
      </c>
    </row>
    <row r="108" spans="11:13" ht="15.6" x14ac:dyDescent="0.3">
      <c r="K108" s="24">
        <v>1100</v>
      </c>
      <c r="L108">
        <f t="shared" si="2"/>
        <v>110</v>
      </c>
      <c r="M108">
        <f t="shared" si="3"/>
        <v>990</v>
      </c>
    </row>
    <row r="109" spans="11:13" ht="15.6" x14ac:dyDescent="0.3">
      <c r="K109" s="24">
        <v>900</v>
      </c>
      <c r="L109">
        <f t="shared" si="2"/>
        <v>90</v>
      </c>
      <c r="M109">
        <f t="shared" si="3"/>
        <v>810</v>
      </c>
    </row>
    <row r="110" spans="11:13" ht="15.6" x14ac:dyDescent="0.3">
      <c r="K110" s="24">
        <v>100</v>
      </c>
      <c r="L110">
        <f t="shared" si="2"/>
        <v>10</v>
      </c>
      <c r="M110">
        <f t="shared" si="3"/>
        <v>90</v>
      </c>
    </row>
    <row r="111" spans="11:13" ht="15.6" x14ac:dyDescent="0.3">
      <c r="K111" s="24">
        <v>2000</v>
      </c>
      <c r="L111">
        <f t="shared" si="2"/>
        <v>200</v>
      </c>
      <c r="M111">
        <f t="shared" si="3"/>
        <v>1800</v>
      </c>
    </row>
    <row r="112" spans="11:13" ht="15.6" x14ac:dyDescent="0.3">
      <c r="K112" s="24">
        <v>2500</v>
      </c>
      <c r="L112">
        <f t="shared" si="2"/>
        <v>250</v>
      </c>
      <c r="M112">
        <f t="shared" si="3"/>
        <v>2250</v>
      </c>
    </row>
    <row r="113" spans="11:13" ht="15.6" x14ac:dyDescent="0.3">
      <c r="K113" s="24">
        <v>350</v>
      </c>
      <c r="L113">
        <f t="shared" si="2"/>
        <v>35</v>
      </c>
      <c r="M113">
        <f t="shared" si="3"/>
        <v>315</v>
      </c>
    </row>
    <row r="114" spans="11:13" ht="15.6" x14ac:dyDescent="0.3">
      <c r="K114" s="9"/>
      <c r="L114">
        <f t="shared" si="2"/>
        <v>0</v>
      </c>
    </row>
    <row r="115" spans="11:13" ht="15.6" x14ac:dyDescent="0.3">
      <c r="K115" s="9"/>
      <c r="L115">
        <f t="shared" si="2"/>
        <v>0</v>
      </c>
    </row>
    <row r="116" spans="11:13" ht="15.6" x14ac:dyDescent="0.3">
      <c r="K116" s="24">
        <v>1500</v>
      </c>
      <c r="L116">
        <f t="shared" si="2"/>
        <v>150</v>
      </c>
      <c r="M116">
        <f t="shared" si="3"/>
        <v>1350</v>
      </c>
    </row>
    <row r="117" spans="11:13" ht="15.6" x14ac:dyDescent="0.3">
      <c r="K117" s="24">
        <v>900</v>
      </c>
      <c r="L117">
        <f t="shared" si="2"/>
        <v>90</v>
      </c>
      <c r="M117">
        <f t="shared" si="3"/>
        <v>810</v>
      </c>
    </row>
    <row r="118" spans="11:13" ht="15.6" x14ac:dyDescent="0.3">
      <c r="K118" s="9"/>
      <c r="L118">
        <f t="shared" si="2"/>
        <v>0</v>
      </c>
    </row>
    <row r="119" spans="11:13" ht="15.6" x14ac:dyDescent="0.3">
      <c r="K119" s="9"/>
      <c r="L119">
        <f t="shared" si="2"/>
        <v>0</v>
      </c>
    </row>
    <row r="120" spans="11:13" ht="15.6" x14ac:dyDescent="0.3">
      <c r="K120" s="24">
        <v>15000</v>
      </c>
      <c r="L120">
        <f t="shared" si="2"/>
        <v>1500</v>
      </c>
      <c r="M120">
        <f t="shared" si="3"/>
        <v>13500</v>
      </c>
    </row>
    <row r="121" spans="11:13" ht="15.6" x14ac:dyDescent="0.3">
      <c r="K121" s="9"/>
      <c r="L121">
        <f t="shared" si="2"/>
        <v>0</v>
      </c>
    </row>
    <row r="122" spans="11:13" ht="15.6" x14ac:dyDescent="0.3">
      <c r="K122" s="9"/>
      <c r="L122">
        <f t="shared" si="2"/>
        <v>0</v>
      </c>
    </row>
    <row r="123" spans="11:13" ht="15.6" x14ac:dyDescent="0.3">
      <c r="K123" s="24">
        <v>800</v>
      </c>
      <c r="L123">
        <f t="shared" si="2"/>
        <v>80</v>
      </c>
      <c r="M123">
        <f t="shared" si="3"/>
        <v>720</v>
      </c>
    </row>
    <row r="124" spans="11:13" ht="15.6" x14ac:dyDescent="0.3">
      <c r="K124" s="24">
        <v>180</v>
      </c>
      <c r="L124">
        <f t="shared" si="2"/>
        <v>18</v>
      </c>
      <c r="M124">
        <f t="shared" si="3"/>
        <v>162</v>
      </c>
    </row>
    <row r="125" spans="11:13" ht="15.6" x14ac:dyDescent="0.3">
      <c r="K125" s="24">
        <v>40</v>
      </c>
      <c r="L125">
        <f t="shared" si="2"/>
        <v>4</v>
      </c>
      <c r="M125">
        <f t="shared" si="3"/>
        <v>36</v>
      </c>
    </row>
    <row r="126" spans="11:13" ht="15.6" x14ac:dyDescent="0.3">
      <c r="K126" s="24">
        <v>80</v>
      </c>
      <c r="L126">
        <f t="shared" si="2"/>
        <v>8</v>
      </c>
      <c r="M126">
        <f t="shared" si="3"/>
        <v>72</v>
      </c>
    </row>
    <row r="127" spans="11:13" ht="15.6" x14ac:dyDescent="0.3">
      <c r="K127" s="24">
        <v>12</v>
      </c>
      <c r="L127">
        <f t="shared" si="2"/>
        <v>1.2000000000000002</v>
      </c>
      <c r="M127">
        <f t="shared" si="3"/>
        <v>10.8</v>
      </c>
    </row>
    <row r="128" spans="11:13" ht="15.6" x14ac:dyDescent="0.3">
      <c r="K128" s="24">
        <v>10</v>
      </c>
      <c r="L128">
        <f t="shared" si="2"/>
        <v>1</v>
      </c>
      <c r="M128">
        <f t="shared" si="3"/>
        <v>9</v>
      </c>
    </row>
    <row r="129" spans="11:13" ht="15.6" x14ac:dyDescent="0.3">
      <c r="K129" s="24">
        <v>10</v>
      </c>
      <c r="L129">
        <f t="shared" si="2"/>
        <v>1</v>
      </c>
      <c r="M129">
        <f t="shared" si="3"/>
        <v>9</v>
      </c>
    </row>
    <row r="130" spans="11:13" ht="15.6" x14ac:dyDescent="0.3">
      <c r="K130" s="24">
        <v>10</v>
      </c>
      <c r="L130">
        <f t="shared" si="2"/>
        <v>1</v>
      </c>
      <c r="M130">
        <f t="shared" si="3"/>
        <v>9</v>
      </c>
    </row>
    <row r="131" spans="11:13" ht="15.6" x14ac:dyDescent="0.3">
      <c r="K131" s="24">
        <v>400</v>
      </c>
      <c r="L131">
        <f t="shared" si="2"/>
        <v>40</v>
      </c>
      <c r="M131">
        <f t="shared" si="3"/>
        <v>360</v>
      </c>
    </row>
    <row r="132" spans="11:13" ht="15.6" x14ac:dyDescent="0.3">
      <c r="K132" s="24">
        <v>10</v>
      </c>
      <c r="L132">
        <f t="shared" ref="L132:L155" si="4">K132*10%</f>
        <v>1</v>
      </c>
      <c r="M132">
        <f t="shared" ref="M132:M155" si="5">K132-L132</f>
        <v>9</v>
      </c>
    </row>
    <row r="133" spans="11:13" ht="15.6" x14ac:dyDescent="0.3">
      <c r="K133" s="9"/>
      <c r="L133">
        <f t="shared" si="4"/>
        <v>0</v>
      </c>
    </row>
    <row r="134" spans="11:13" ht="15.6" x14ac:dyDescent="0.3">
      <c r="K134" s="9"/>
      <c r="L134">
        <f t="shared" si="4"/>
        <v>0</v>
      </c>
    </row>
    <row r="135" spans="11:13" ht="15.6" x14ac:dyDescent="0.3">
      <c r="K135" s="24">
        <v>125</v>
      </c>
      <c r="L135">
        <f t="shared" si="4"/>
        <v>12.5</v>
      </c>
      <c r="M135">
        <f t="shared" si="5"/>
        <v>112.5</v>
      </c>
    </row>
    <row r="136" spans="11:13" ht="15.6" x14ac:dyDescent="0.3">
      <c r="K136" s="24">
        <v>125</v>
      </c>
      <c r="L136">
        <f t="shared" si="4"/>
        <v>12.5</v>
      </c>
      <c r="M136">
        <f t="shared" si="5"/>
        <v>112.5</v>
      </c>
    </row>
    <row r="137" spans="11:13" ht="15.6" x14ac:dyDescent="0.3">
      <c r="K137" s="24">
        <v>200</v>
      </c>
      <c r="L137">
        <f t="shared" si="4"/>
        <v>20</v>
      </c>
      <c r="M137">
        <f t="shared" si="5"/>
        <v>180</v>
      </c>
    </row>
    <row r="138" spans="11:13" ht="15.6" x14ac:dyDescent="0.3">
      <c r="K138" s="24">
        <v>250</v>
      </c>
      <c r="L138">
        <f t="shared" si="4"/>
        <v>25</v>
      </c>
      <c r="M138">
        <f t="shared" si="5"/>
        <v>225</v>
      </c>
    </row>
    <row r="139" spans="11:13" ht="15.6" x14ac:dyDescent="0.3">
      <c r="K139" s="24">
        <v>250</v>
      </c>
      <c r="L139">
        <f t="shared" si="4"/>
        <v>25</v>
      </c>
      <c r="M139">
        <f t="shared" si="5"/>
        <v>225</v>
      </c>
    </row>
    <row r="140" spans="11:13" ht="15.6" x14ac:dyDescent="0.3">
      <c r="K140" s="24">
        <v>384</v>
      </c>
      <c r="L140">
        <f t="shared" si="4"/>
        <v>38.400000000000006</v>
      </c>
      <c r="M140">
        <f t="shared" si="5"/>
        <v>345.6</v>
      </c>
    </row>
    <row r="141" spans="11:13" ht="15.6" x14ac:dyDescent="0.3">
      <c r="K141" s="9"/>
      <c r="L141">
        <f t="shared" si="4"/>
        <v>0</v>
      </c>
    </row>
    <row r="142" spans="11:13" ht="15.6" x14ac:dyDescent="0.3">
      <c r="K142" s="9"/>
      <c r="L142">
        <f t="shared" si="4"/>
        <v>0</v>
      </c>
    </row>
    <row r="143" spans="11:13" ht="15.6" x14ac:dyDescent="0.3">
      <c r="K143" s="24">
        <v>500</v>
      </c>
      <c r="L143">
        <f t="shared" si="4"/>
        <v>50</v>
      </c>
      <c r="M143">
        <f t="shared" si="5"/>
        <v>450</v>
      </c>
    </row>
    <row r="144" spans="11:13" ht="15.6" x14ac:dyDescent="0.3">
      <c r="K144" s="24">
        <v>400</v>
      </c>
      <c r="L144">
        <f t="shared" si="4"/>
        <v>40</v>
      </c>
      <c r="M144">
        <f t="shared" si="5"/>
        <v>360</v>
      </c>
    </row>
    <row r="145" spans="11:13" ht="15.6" x14ac:dyDescent="0.3">
      <c r="K145" s="24">
        <v>300</v>
      </c>
      <c r="L145">
        <f t="shared" si="4"/>
        <v>30</v>
      </c>
      <c r="M145">
        <f t="shared" si="5"/>
        <v>270</v>
      </c>
    </row>
    <row r="146" spans="11:13" ht="15.6" x14ac:dyDescent="0.3">
      <c r="K146" s="24">
        <v>250</v>
      </c>
      <c r="L146">
        <f t="shared" si="4"/>
        <v>25</v>
      </c>
      <c r="M146">
        <f t="shared" si="5"/>
        <v>225</v>
      </c>
    </row>
    <row r="147" spans="11:13" ht="15.6" x14ac:dyDescent="0.3">
      <c r="K147" s="24">
        <v>180</v>
      </c>
      <c r="L147">
        <f t="shared" si="4"/>
        <v>18</v>
      </c>
      <c r="M147">
        <f t="shared" si="5"/>
        <v>162</v>
      </c>
    </row>
    <row r="148" spans="11:13" ht="15.6" x14ac:dyDescent="0.3">
      <c r="K148" s="24">
        <v>180</v>
      </c>
      <c r="L148">
        <f t="shared" si="4"/>
        <v>18</v>
      </c>
      <c r="M148">
        <f t="shared" si="5"/>
        <v>162</v>
      </c>
    </row>
    <row r="149" spans="11:13" ht="15.6" x14ac:dyDescent="0.3">
      <c r="K149" s="24">
        <v>200</v>
      </c>
      <c r="L149">
        <f t="shared" si="4"/>
        <v>20</v>
      </c>
      <c r="M149">
        <f t="shared" si="5"/>
        <v>180</v>
      </c>
    </row>
    <row r="150" spans="11:13" ht="15.6" x14ac:dyDescent="0.3">
      <c r="K150" s="24">
        <v>292</v>
      </c>
      <c r="L150">
        <f t="shared" si="4"/>
        <v>29.200000000000003</v>
      </c>
      <c r="M150">
        <f t="shared" si="5"/>
        <v>262.8</v>
      </c>
    </row>
    <row r="151" spans="11:13" ht="15.6" x14ac:dyDescent="0.3">
      <c r="K151" s="9"/>
      <c r="L151">
        <f t="shared" si="4"/>
        <v>0</v>
      </c>
    </row>
    <row r="152" spans="11:13" ht="15.6" x14ac:dyDescent="0.3">
      <c r="K152" s="9"/>
      <c r="L152">
        <f t="shared" si="4"/>
        <v>0</v>
      </c>
    </row>
    <row r="153" spans="11:13" ht="15.6" x14ac:dyDescent="0.3">
      <c r="K153" s="24">
        <v>600</v>
      </c>
      <c r="L153">
        <f t="shared" si="4"/>
        <v>60</v>
      </c>
      <c r="M153">
        <f t="shared" si="5"/>
        <v>540</v>
      </c>
    </row>
    <row r="154" spans="11:13" ht="15.6" x14ac:dyDescent="0.3">
      <c r="K154" s="24">
        <v>500</v>
      </c>
      <c r="L154">
        <f t="shared" si="4"/>
        <v>50</v>
      </c>
      <c r="M154">
        <f t="shared" si="5"/>
        <v>450</v>
      </c>
    </row>
    <row r="155" spans="11:13" ht="15.6" x14ac:dyDescent="0.3">
      <c r="K155" s="24">
        <v>300</v>
      </c>
      <c r="L155">
        <f t="shared" si="4"/>
        <v>30</v>
      </c>
      <c r="M155">
        <f t="shared" si="5"/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Tex.bn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https://mul2-mss.gov.am/tasks/1672093/oneclick/Havelvac 2 (2).xlsx?token=cff916e475e6c54bc7fcd8765b356293</cp:keywords>
  <dcterms:modified xsi:type="dcterms:W3CDTF">2025-12-10T10:35:41Z</dcterms:modified>
</cp:coreProperties>
</file>